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sumoto-hiroaki\Desktop\データ移行用【松本】\公告資料\備品購入\00入札公告一式\関連様式集\"/>
    </mc:Choice>
  </mc:AlternateContent>
  <xr:revisionPtr revIDLastSave="0" documentId="13_ncr:1_{34F4ED1B-B7B6-420A-A5F6-457B53CD0D1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結果通知" sheetId="19" state="hidden" r:id="rId1"/>
    <sheet name="様式5　同等品確認申請書" sheetId="18" r:id="rId2"/>
    <sheet name="別紙１「什器備品リスト」" sheetId="17" r:id="rId3"/>
  </sheets>
  <definedNames>
    <definedName name="_xlnm.Print_Area" localSheetId="2">別紙１「什器備品リスト」!$A$1:$K$67</definedName>
    <definedName name="_xlnm.Print_Area" localSheetId="1">'様式5　同等品確認申請書'!$A$1:$J$72</definedName>
    <definedName name="_xlnm.Print_Titles" localSheetId="2">別紙１「什器備品リスト」!$1:$3</definedName>
    <definedName name="_xlnm.Print_Titles" localSheetId="1">'様式5　同等品確認申請書'!$1:$10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19" l="1"/>
  <c r="A58" i="19"/>
  <c r="D59" i="19" s="1"/>
  <c r="A56" i="19"/>
  <c r="B57" i="19" s="1"/>
  <c r="A54" i="19"/>
  <c r="E54" i="19" s="1"/>
  <c r="A52" i="19"/>
  <c r="D52" i="19" s="1"/>
  <c r="A50" i="19"/>
  <c r="D51" i="19" s="1"/>
  <c r="A48" i="19"/>
  <c r="B49" i="19" s="1"/>
  <c r="A42" i="19"/>
  <c r="D43" i="19" s="1"/>
  <c r="A40" i="19"/>
  <c r="B41" i="19" s="1"/>
  <c r="A38" i="19"/>
  <c r="E38" i="19" s="1"/>
  <c r="A36" i="19"/>
  <c r="D36" i="19" s="1"/>
  <c r="A46" i="19"/>
  <c r="D47" i="19" s="1"/>
  <c r="A44" i="19"/>
  <c r="B45" i="19" s="1"/>
  <c r="A16" i="19"/>
  <c r="D16" i="19" s="1"/>
  <c r="A18" i="19"/>
  <c r="B19" i="19" s="1"/>
  <c r="A20" i="19"/>
  <c r="D20" i="19" s="1"/>
  <c r="A22" i="19"/>
  <c r="D23" i="19" s="1"/>
  <c r="A24" i="19"/>
  <c r="D24" i="19" s="1"/>
  <c r="A26" i="19"/>
  <c r="B27" i="19" s="1"/>
  <c r="A28" i="19"/>
  <c r="E28" i="19" s="1"/>
  <c r="A30" i="19"/>
  <c r="D31" i="19" s="1"/>
  <c r="A32" i="19"/>
  <c r="B33" i="19" s="1"/>
  <c r="A34" i="19"/>
  <c r="B35" i="19" s="1"/>
  <c r="A12" i="19"/>
  <c r="B13" i="19" s="1"/>
  <c r="A14" i="19"/>
  <c r="B15" i="19" s="1"/>
  <c r="D32" i="19"/>
  <c r="B25" i="19"/>
  <c r="B16" i="19"/>
  <c r="E11" i="18"/>
  <c r="D12" i="18"/>
  <c r="D11" i="18"/>
  <c r="C11" i="18"/>
  <c r="D70" i="18"/>
  <c r="B70" i="18"/>
  <c r="F69" i="18"/>
  <c r="E69" i="18"/>
  <c r="D69" i="18"/>
  <c r="C69" i="18"/>
  <c r="B69" i="18"/>
  <c r="D68" i="18"/>
  <c r="B68" i="18"/>
  <c r="F67" i="18"/>
  <c r="E67" i="18"/>
  <c r="D67" i="18"/>
  <c r="C67" i="18"/>
  <c r="B67" i="18"/>
  <c r="D66" i="18"/>
  <c r="B66" i="18"/>
  <c r="F65" i="18"/>
  <c r="E65" i="18"/>
  <c r="D65" i="18"/>
  <c r="C65" i="18"/>
  <c r="B65" i="18"/>
  <c r="D64" i="18"/>
  <c r="B64" i="18"/>
  <c r="F63" i="18"/>
  <c r="E63" i="18"/>
  <c r="D63" i="18"/>
  <c r="C63" i="18"/>
  <c r="B63" i="18"/>
  <c r="D62" i="18"/>
  <c r="B62" i="18"/>
  <c r="F61" i="18"/>
  <c r="E61" i="18"/>
  <c r="D61" i="18"/>
  <c r="C61" i="18"/>
  <c r="B61" i="18"/>
  <c r="D60" i="18"/>
  <c r="B60" i="18"/>
  <c r="F59" i="18"/>
  <c r="E59" i="18"/>
  <c r="D59" i="18"/>
  <c r="C59" i="18"/>
  <c r="B59" i="18"/>
  <c r="D58" i="18"/>
  <c r="B58" i="18"/>
  <c r="F57" i="18"/>
  <c r="E57" i="18"/>
  <c r="D57" i="18"/>
  <c r="C57" i="18"/>
  <c r="B57" i="18"/>
  <c r="D56" i="18"/>
  <c r="B56" i="18"/>
  <c r="F55" i="18"/>
  <c r="E55" i="18"/>
  <c r="D55" i="18"/>
  <c r="C55" i="18"/>
  <c r="B55" i="18"/>
  <c r="D54" i="18"/>
  <c r="B54" i="18"/>
  <c r="F53" i="18"/>
  <c r="E53" i="18"/>
  <c r="D53" i="18"/>
  <c r="C53" i="18"/>
  <c r="B53" i="18"/>
  <c r="D52" i="18"/>
  <c r="B52" i="18"/>
  <c r="F51" i="18"/>
  <c r="E51" i="18"/>
  <c r="D51" i="18"/>
  <c r="C51" i="18"/>
  <c r="B51" i="18"/>
  <c r="D50" i="18"/>
  <c r="B50" i="18"/>
  <c r="F49" i="18"/>
  <c r="E49" i="18"/>
  <c r="D49" i="18"/>
  <c r="C49" i="18"/>
  <c r="B49" i="18"/>
  <c r="D48" i="18"/>
  <c r="B48" i="18"/>
  <c r="F47" i="18"/>
  <c r="E47" i="18"/>
  <c r="D47" i="18"/>
  <c r="C47" i="18"/>
  <c r="B47" i="18"/>
  <c r="D46" i="18"/>
  <c r="B46" i="18"/>
  <c r="F45" i="18"/>
  <c r="E45" i="18"/>
  <c r="D45" i="18"/>
  <c r="C45" i="18"/>
  <c r="B45" i="18"/>
  <c r="D44" i="18"/>
  <c r="B44" i="18"/>
  <c r="F43" i="18"/>
  <c r="E43" i="18"/>
  <c r="D43" i="18"/>
  <c r="C43" i="18"/>
  <c r="B43" i="18"/>
  <c r="D42" i="18"/>
  <c r="B42" i="18"/>
  <c r="F41" i="18"/>
  <c r="E41" i="18"/>
  <c r="D41" i="18"/>
  <c r="C41" i="18"/>
  <c r="B41" i="18"/>
  <c r="D40" i="18"/>
  <c r="B40" i="18"/>
  <c r="F39" i="18"/>
  <c r="E39" i="18"/>
  <c r="D39" i="18"/>
  <c r="C39" i="18"/>
  <c r="B39" i="18"/>
  <c r="D38" i="18"/>
  <c r="B38" i="18"/>
  <c r="F37" i="18"/>
  <c r="E37" i="18"/>
  <c r="D37" i="18"/>
  <c r="C37" i="18"/>
  <c r="B37" i="18"/>
  <c r="D36" i="18"/>
  <c r="B36" i="18"/>
  <c r="F35" i="18"/>
  <c r="E35" i="18"/>
  <c r="D35" i="18"/>
  <c r="C35" i="18"/>
  <c r="B35" i="18"/>
  <c r="D34" i="18"/>
  <c r="B34" i="18"/>
  <c r="F33" i="18"/>
  <c r="E33" i="18"/>
  <c r="D33" i="18"/>
  <c r="C33" i="18"/>
  <c r="B33" i="18"/>
  <c r="D32" i="18"/>
  <c r="B32" i="18"/>
  <c r="F31" i="18"/>
  <c r="E31" i="18"/>
  <c r="D31" i="18"/>
  <c r="C31" i="18"/>
  <c r="B31" i="18"/>
  <c r="D30" i="18"/>
  <c r="B30" i="18"/>
  <c r="F29" i="18"/>
  <c r="E29" i="18"/>
  <c r="D29" i="18"/>
  <c r="C29" i="18"/>
  <c r="B29" i="18"/>
  <c r="D28" i="18"/>
  <c r="B28" i="18"/>
  <c r="F27" i="18"/>
  <c r="E27" i="18"/>
  <c r="D27" i="18"/>
  <c r="C27" i="18"/>
  <c r="B27" i="18"/>
  <c r="D26" i="18"/>
  <c r="B26" i="18"/>
  <c r="F25" i="18"/>
  <c r="E25" i="18"/>
  <c r="D25" i="18"/>
  <c r="C25" i="18"/>
  <c r="B25" i="18"/>
  <c r="D24" i="18"/>
  <c r="B24" i="18"/>
  <c r="F23" i="18"/>
  <c r="E23" i="18"/>
  <c r="D23" i="18"/>
  <c r="C23" i="18"/>
  <c r="B23" i="18"/>
  <c r="D22" i="18"/>
  <c r="B22" i="18"/>
  <c r="F21" i="18"/>
  <c r="E21" i="18"/>
  <c r="D21" i="18"/>
  <c r="C21" i="18"/>
  <c r="B21" i="18"/>
  <c r="D20" i="18"/>
  <c r="B20" i="18"/>
  <c r="F19" i="18"/>
  <c r="E19" i="18"/>
  <c r="D19" i="18"/>
  <c r="C19" i="18"/>
  <c r="B19" i="18"/>
  <c r="D18" i="18"/>
  <c r="B18" i="18"/>
  <c r="F17" i="18"/>
  <c r="E17" i="18"/>
  <c r="D17" i="18"/>
  <c r="C17" i="18"/>
  <c r="B17" i="18"/>
  <c r="D16" i="18"/>
  <c r="B16" i="18"/>
  <c r="F15" i="18"/>
  <c r="E15" i="18"/>
  <c r="D15" i="18"/>
  <c r="C15" i="18"/>
  <c r="B15" i="18"/>
  <c r="D14" i="18"/>
  <c r="B14" i="18"/>
  <c r="F13" i="18"/>
  <c r="E13" i="18"/>
  <c r="D13" i="18"/>
  <c r="C13" i="18"/>
  <c r="B13" i="18"/>
  <c r="F11" i="18"/>
  <c r="B12" i="18"/>
  <c r="B11" i="18"/>
  <c r="D12" i="19" l="1"/>
  <c r="B29" i="19"/>
  <c r="B21" i="19"/>
  <c r="E24" i="19"/>
  <c r="D58" i="19"/>
  <c r="D13" i="19"/>
  <c r="C34" i="19"/>
  <c r="C12" i="19"/>
  <c r="B17" i="19"/>
  <c r="C28" i="19"/>
  <c r="C38" i="19"/>
  <c r="D48" i="19"/>
  <c r="C54" i="19"/>
  <c r="E12" i="19"/>
  <c r="E14" i="19"/>
  <c r="B12" i="19"/>
  <c r="C14" i="19"/>
  <c r="D54" i="19"/>
  <c r="D19" i="19"/>
  <c r="C26" i="19"/>
  <c r="D14" i="19"/>
  <c r="E16" i="19"/>
  <c r="D27" i="19"/>
  <c r="E32" i="19"/>
  <c r="D38" i="19"/>
  <c r="C48" i="19"/>
  <c r="D50" i="19"/>
  <c r="B54" i="19"/>
  <c r="D55" i="19"/>
  <c r="D57" i="19"/>
  <c r="D15" i="19"/>
  <c r="C18" i="19"/>
  <c r="D35" i="19"/>
  <c r="D49" i="19"/>
  <c r="E52" i="19"/>
  <c r="C56" i="19"/>
  <c r="B55" i="19"/>
  <c r="D56" i="19"/>
  <c r="D18" i="19"/>
  <c r="D26" i="19"/>
  <c r="D34" i="19"/>
  <c r="C40" i="19"/>
  <c r="D42" i="19"/>
  <c r="E50" i="19"/>
  <c r="B52" i="19"/>
  <c r="B53" i="19"/>
  <c r="E58" i="19"/>
  <c r="C16" i="19"/>
  <c r="D17" i="19"/>
  <c r="E18" i="19"/>
  <c r="B24" i="19"/>
  <c r="D25" i="19"/>
  <c r="E26" i="19"/>
  <c r="D33" i="19"/>
  <c r="E34" i="19"/>
  <c r="B39" i="19"/>
  <c r="D40" i="19"/>
  <c r="E48" i="19"/>
  <c r="B50" i="19"/>
  <c r="B51" i="19"/>
  <c r="C52" i="19"/>
  <c r="D53" i="19"/>
  <c r="E56" i="19"/>
  <c r="B58" i="19"/>
  <c r="B59" i="19"/>
  <c r="B14" i="19"/>
  <c r="B18" i="19"/>
  <c r="C24" i="19"/>
  <c r="B26" i="19"/>
  <c r="C32" i="19"/>
  <c r="B34" i="19"/>
  <c r="D44" i="19"/>
  <c r="B38" i="19"/>
  <c r="D39" i="19"/>
  <c r="D41" i="19"/>
  <c r="B48" i="19"/>
  <c r="C50" i="19"/>
  <c r="B56" i="19"/>
  <c r="C58" i="19"/>
  <c r="E36" i="19"/>
  <c r="B36" i="19"/>
  <c r="B37" i="19"/>
  <c r="E40" i="19"/>
  <c r="B42" i="19"/>
  <c r="B43" i="19"/>
  <c r="E42" i="19"/>
  <c r="C36" i="19"/>
  <c r="D37" i="19"/>
  <c r="B40" i="19"/>
  <c r="C42" i="19"/>
  <c r="C44" i="19"/>
  <c r="D45" i="19"/>
  <c r="D46" i="19"/>
  <c r="E46" i="19"/>
  <c r="E44" i="19"/>
  <c r="B46" i="19"/>
  <c r="B47" i="19"/>
  <c r="B44" i="19"/>
  <c r="C46" i="19"/>
  <c r="E20" i="19"/>
  <c r="B32" i="19"/>
  <c r="C22" i="19"/>
  <c r="D29" i="19"/>
  <c r="B20" i="19"/>
  <c r="B28" i="19"/>
  <c r="D30" i="19"/>
  <c r="B23" i="19"/>
  <c r="C20" i="19"/>
  <c r="D21" i="19"/>
  <c r="E22" i="19"/>
  <c r="D28" i="19"/>
  <c r="B30" i="19"/>
  <c r="B31" i="19"/>
  <c r="D22" i="19"/>
  <c r="E30" i="19"/>
  <c r="B22" i="19"/>
  <c r="C30" i="19"/>
  <c r="C10" i="19"/>
  <c r="E10" i="19"/>
  <c r="D10" i="19"/>
  <c r="B11" i="19"/>
  <c r="B10" i="19"/>
  <c r="D11" i="19"/>
</calcChain>
</file>

<file path=xl/sharedStrings.xml><?xml version="1.0" encoding="utf-8"?>
<sst xmlns="http://schemas.openxmlformats.org/spreadsheetml/2006/main" count="542" uniqueCount="293">
  <si>
    <t>●●</t>
    <phoneticPr fontId="1"/>
  </si>
  <si>
    <t>■■■</t>
    <phoneticPr fontId="1"/>
  </si>
  <si>
    <t>▲▲-●●</t>
    <phoneticPr fontId="1"/>
  </si>
  <si>
    <t>メーカー</t>
    <phoneticPr fontId="2"/>
  </si>
  <si>
    <t>数量</t>
    <phoneticPr fontId="1"/>
  </si>
  <si>
    <t>メーカー</t>
    <phoneticPr fontId="1"/>
  </si>
  <si>
    <t>品番</t>
    <rPh sb="0" eb="2">
      <t>ヒンバン</t>
    </rPh>
    <phoneticPr fontId="1"/>
  </si>
  <si>
    <t>No.</t>
    <phoneticPr fontId="2"/>
  </si>
  <si>
    <t>W●●×D▲▲×H■■</t>
    <phoneticPr fontId="1"/>
  </si>
  <si>
    <t>同等品確認申請書</t>
    <phoneticPr fontId="1"/>
  </si>
  <si>
    <t>商号又は名称　　　　　　　</t>
    <phoneticPr fontId="1"/>
  </si>
  <si>
    <t>住　　　　所</t>
    <rPh sb="0" eb="1">
      <t>ジュウ</t>
    </rPh>
    <rPh sb="5" eb="6">
      <t>ショ</t>
    </rPh>
    <phoneticPr fontId="1"/>
  </si>
  <si>
    <t>代表者氏名</t>
    <rPh sb="0" eb="3">
      <t>ダイヒョウシャ</t>
    </rPh>
    <rPh sb="3" eb="5">
      <t>シメイ</t>
    </rPh>
    <phoneticPr fontId="1"/>
  </si>
  <si>
    <t>　玄海町長　　　　　　　　　様</t>
    <rPh sb="1" eb="4">
      <t>ゲンカイチョウ</t>
    </rPh>
    <rPh sb="4" eb="5">
      <t>チョウ</t>
    </rPh>
    <rPh sb="14" eb="15">
      <t>サマ</t>
    </rPh>
    <phoneticPr fontId="1"/>
  </si>
  <si>
    <t>※１　行が足りない場合は、適宜、本表における行を追加等して対応すること。</t>
  </si>
  <si>
    <t>※２　同等品として提示した物品等の規格及び性能等を証明する書類（カタログ等）を添付すること</t>
    <rPh sb="3" eb="6">
      <t>ドウトウヒン</t>
    </rPh>
    <rPh sb="9" eb="11">
      <t>テイジ</t>
    </rPh>
    <rPh sb="13" eb="15">
      <t>ブッピン</t>
    </rPh>
    <rPh sb="15" eb="16">
      <t>トウ</t>
    </rPh>
    <rPh sb="17" eb="19">
      <t>キカク</t>
    </rPh>
    <rPh sb="19" eb="20">
      <t>オヨ</t>
    </rPh>
    <rPh sb="21" eb="23">
      <t>セイノウ</t>
    </rPh>
    <rPh sb="23" eb="24">
      <t>トウ</t>
    </rPh>
    <rPh sb="25" eb="27">
      <t>ショウメイ</t>
    </rPh>
    <rPh sb="29" eb="31">
      <t>ショルイ</t>
    </rPh>
    <rPh sb="36" eb="37">
      <t>トウ</t>
    </rPh>
    <rPh sb="39" eb="41">
      <t>テンプ</t>
    </rPh>
    <phoneticPr fontId="1"/>
  </si>
  <si>
    <t>No.</t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</si>
  <si>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</si>
  <si>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</si>
  <si>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（様式５）</t>
    <rPh sb="1" eb="3">
      <t>ヨウシキ</t>
    </rPh>
    <phoneticPr fontId="1"/>
  </si>
  <si>
    <t>海のロビー</t>
    <phoneticPr fontId="1"/>
  </si>
  <si>
    <t>授乳室</t>
    <rPh sb="0" eb="2">
      <t>ジュニュウ</t>
    </rPh>
    <rPh sb="2" eb="3">
      <t>シツ</t>
    </rPh>
    <phoneticPr fontId="1"/>
  </si>
  <si>
    <t>種別</t>
    <rPh sb="0" eb="2">
      <t>シュベツ</t>
    </rPh>
    <phoneticPr fontId="1"/>
  </si>
  <si>
    <t>別紙１「什器備品リスト」</t>
    <rPh sb="0" eb="2">
      <t>ベッシ</t>
    </rPh>
    <rPh sb="4" eb="6">
      <t>ジュウキ</t>
    </rPh>
    <rPh sb="6" eb="8">
      <t>ビヒン</t>
    </rPh>
    <phoneticPr fontId="1"/>
  </si>
  <si>
    <t>定価
（税抜き）</t>
    <rPh sb="0" eb="2">
      <t>テイカ</t>
    </rPh>
    <rPh sb="4" eb="5">
      <t>ゼイ</t>
    </rPh>
    <rPh sb="5" eb="6">
      <t>ヌ</t>
    </rPh>
    <phoneticPr fontId="1"/>
  </si>
  <si>
    <t>オカムラ</t>
    <phoneticPr fontId="1"/>
  </si>
  <si>
    <t>エリア</t>
    <phoneticPr fontId="1"/>
  </si>
  <si>
    <t>ソファ</t>
    <phoneticPr fontId="1"/>
  </si>
  <si>
    <t>テーブル</t>
    <phoneticPr fontId="1"/>
  </si>
  <si>
    <t>1F</t>
  </si>
  <si>
    <t>イス</t>
    <phoneticPr fontId="1"/>
  </si>
  <si>
    <t>ｶﾀﾛｸﾞ</t>
    <phoneticPr fontId="1"/>
  </si>
  <si>
    <t>物品名</t>
    <rPh sb="0" eb="2">
      <t>ブッピン</t>
    </rPh>
    <rPh sb="2" eb="3">
      <t>メイ</t>
    </rPh>
    <phoneticPr fontId="2"/>
  </si>
  <si>
    <t>品番
規格（W×D×H等）</t>
    <rPh sb="0" eb="2">
      <t>ヒンバン</t>
    </rPh>
    <rPh sb="3" eb="5">
      <t>キカク</t>
    </rPh>
    <rPh sb="11" eb="12">
      <t>ナド</t>
    </rPh>
    <phoneticPr fontId="2"/>
  </si>
  <si>
    <t>物品名</t>
    <rPh sb="0" eb="2">
      <t>ブッピン</t>
    </rPh>
    <rPh sb="2" eb="3">
      <t>メイ</t>
    </rPh>
    <phoneticPr fontId="1"/>
  </si>
  <si>
    <t>入札仕様　物品名・規格等</t>
    <rPh sb="0" eb="2">
      <t>ニュウサツ</t>
    </rPh>
    <rPh sb="2" eb="4">
      <t>シヨウ</t>
    </rPh>
    <rPh sb="5" eb="7">
      <t>ブッピン</t>
    </rPh>
    <rPh sb="7" eb="8">
      <t>メイ</t>
    </rPh>
    <rPh sb="9" eb="11">
      <t>キカク</t>
    </rPh>
    <rPh sb="11" eb="12">
      <t>ナド</t>
    </rPh>
    <phoneticPr fontId="1"/>
  </si>
  <si>
    <t>同等品申請仕様　物品名・規格等</t>
    <rPh sb="5" eb="7">
      <t>シヨウ</t>
    </rPh>
    <rPh sb="8" eb="10">
      <t>ブッピン</t>
    </rPh>
    <rPh sb="10" eb="11">
      <t>メイ</t>
    </rPh>
    <rPh sb="12" eb="14">
      <t>キカク</t>
    </rPh>
    <rPh sb="14" eb="15">
      <t>ナド</t>
    </rPh>
    <phoneticPr fontId="1"/>
  </si>
  <si>
    <t>同等品結果通知</t>
    <rPh sb="0" eb="3">
      <t>ドウトウヒン</t>
    </rPh>
    <rPh sb="3" eb="5">
      <t>ケッカ</t>
    </rPh>
    <rPh sb="5" eb="7">
      <t>ツウチ</t>
    </rPh>
    <phoneticPr fontId="1"/>
  </si>
  <si>
    <t>適・否</t>
    <rPh sb="0" eb="1">
      <t>テキ</t>
    </rPh>
    <rPh sb="2" eb="3">
      <t>ヒ</t>
    </rPh>
    <phoneticPr fontId="1"/>
  </si>
  <si>
    <t>承認日</t>
    <rPh sb="0" eb="2">
      <t>ショウニン</t>
    </rPh>
    <rPh sb="2" eb="3">
      <t>ニチ</t>
    </rPh>
    <phoneticPr fontId="1"/>
  </si>
  <si>
    <t>承認者</t>
    <rPh sb="0" eb="3">
      <t>ショウニンシャ</t>
    </rPh>
    <phoneticPr fontId="1"/>
  </si>
  <si>
    <t>　同等品確認申請書について、審査結果を下記のとおり通知します。</t>
    <rPh sb="1" eb="4">
      <t>ドウトウヒン</t>
    </rPh>
    <rPh sb="4" eb="6">
      <t>カクニン</t>
    </rPh>
    <rPh sb="6" eb="9">
      <t>シンセイショ</t>
    </rPh>
    <rPh sb="14" eb="16">
      <t>シンサ</t>
    </rPh>
    <rPh sb="16" eb="18">
      <t>ケッカ</t>
    </rPh>
    <rPh sb="19" eb="21">
      <t>カキ</t>
    </rPh>
    <rPh sb="25" eb="27">
      <t>ツウチ</t>
    </rPh>
    <phoneticPr fontId="1"/>
  </si>
  <si>
    <t>　令和　　年　　月　　日</t>
    <rPh sb="1" eb="3">
      <t>レイワ</t>
    </rPh>
    <rPh sb="5" eb="6">
      <t>ネン</t>
    </rPh>
    <rPh sb="8" eb="9">
      <t>ガツ</t>
    </rPh>
    <rPh sb="11" eb="12">
      <t>ニチ</t>
    </rPh>
    <phoneticPr fontId="1"/>
  </si>
  <si>
    <t>　玄海町教育課長</t>
    <rPh sb="1" eb="4">
      <t>ゲンカイチョウ</t>
    </rPh>
    <rPh sb="4" eb="6">
      <t>キョウイク</t>
    </rPh>
    <rPh sb="6" eb="8">
      <t>カチョウ</t>
    </rPh>
    <phoneticPr fontId="1"/>
  </si>
  <si>
    <t>備考</t>
    <rPh sb="0" eb="2">
      <t>ビコウ</t>
    </rPh>
    <phoneticPr fontId="1"/>
  </si>
  <si>
    <t>ﾌﾛｱ</t>
    <phoneticPr fontId="2"/>
  </si>
  <si>
    <t>業務名：令和８年度　電源立地地域対策交付金事業　玄海町立図書館備品什器購入業務</t>
    <phoneticPr fontId="1"/>
  </si>
  <si>
    <t>ロビーチェア</t>
    <phoneticPr fontId="1"/>
  </si>
  <si>
    <t>XWH-*783-5</t>
    <phoneticPr fontId="1"/>
  </si>
  <si>
    <t>2400W640D84045SH</t>
    <phoneticPr fontId="1"/>
  </si>
  <si>
    <t>Ｉｎｓｉｔ＿７８３／５　３人掛けソファ</t>
    <phoneticPr fontId="1"/>
  </si>
  <si>
    <t>アルミレッグ（７２：ポリッシュ）、張地レザー７４</t>
    <phoneticPr fontId="1"/>
  </si>
  <si>
    <t>HLPL10</t>
    <phoneticPr fontId="1"/>
  </si>
  <si>
    <t>3560W950D410H</t>
    <phoneticPr fontId="1"/>
  </si>
  <si>
    <t>+Halle / PLASMA L / ﾌｧﾌﾞﾘｯｸ・ ﾋﾞﾆｰﾙﾚｻﾞｰ （L-A / L-B 選択）</t>
    <phoneticPr fontId="1"/>
  </si>
  <si>
    <t>ｵﾌｨｽ総合
612</t>
    <rPh sb="4" eb="6">
      <t>ソウゴウ</t>
    </rPh>
    <phoneticPr fontId="1"/>
  </si>
  <si>
    <t>HLPL20</t>
    <phoneticPr fontId="1"/>
  </si>
  <si>
    <t>2220W820D410H</t>
    <phoneticPr fontId="1"/>
  </si>
  <si>
    <t>+Halle / PLASMA M / ﾌｧﾌﾞﾘｯｸ・ﾋﾞﾆｰﾙﾚｻﾞｰ(M-A / M-B 選択)</t>
    <phoneticPr fontId="1"/>
  </si>
  <si>
    <t>HLPL30</t>
    <phoneticPr fontId="1"/>
  </si>
  <si>
    <t>1650W720D410H</t>
    <phoneticPr fontId="1"/>
  </si>
  <si>
    <t>+Halle / PLASMA S / ﾌｧﾌﾞﾘｯｸ・ﾋﾞﾆｰﾙﾚｻﾞｰ（S-A/S-B選択）</t>
    <phoneticPr fontId="1"/>
  </si>
  <si>
    <t>町民ホール</t>
    <rPh sb="0" eb="2">
      <t>チョウミン</t>
    </rPh>
    <phoneticPr fontId="1"/>
  </si>
  <si>
    <t>相合家具製作所</t>
    <rPh sb="0" eb="2">
      <t>ソウゴウ</t>
    </rPh>
    <rPh sb="2" eb="4">
      <t>カグ</t>
    </rPh>
    <rPh sb="4" eb="6">
      <t>セイサク</t>
    </rPh>
    <rPh sb="6" eb="7">
      <t>ショ</t>
    </rPh>
    <phoneticPr fontId="1"/>
  </si>
  <si>
    <t>ベンチ</t>
    <phoneticPr fontId="1"/>
  </si>
  <si>
    <t>AGORA</t>
    <phoneticPr fontId="1"/>
  </si>
  <si>
    <t>940W890D580H410SH</t>
    <phoneticPr fontId="1"/>
  </si>
  <si>
    <t xml:space="preserve">SOGO　アゴラ　イス右プランター付　RANK-C      </t>
    <phoneticPr fontId="1"/>
  </si>
  <si>
    <t>アゴラ　イス右 用植栽【ＬＯＷ】※ｶｼﾞｭｱﾙﾀｲﾌﾟの取付含む</t>
    <rPh sb="28" eb="30">
      <t>トリツケ</t>
    </rPh>
    <rPh sb="30" eb="31">
      <t>フク</t>
    </rPh>
    <phoneticPr fontId="1"/>
  </si>
  <si>
    <t>SOUGOUKAGU
280</t>
    <phoneticPr fontId="1"/>
  </si>
  <si>
    <t>940W890570D410SH</t>
    <phoneticPr fontId="1"/>
  </si>
  <si>
    <t>SOGO　アゴラ　イスＴ右　RANK-C</t>
    <phoneticPr fontId="1"/>
  </si>
  <si>
    <t>SOUGOUKAGU
278</t>
    <phoneticPr fontId="1"/>
  </si>
  <si>
    <t>940W890D410H</t>
    <phoneticPr fontId="1"/>
  </si>
  <si>
    <t>SOGO　アゴラ　スツール RANK-C</t>
    <phoneticPr fontId="1"/>
  </si>
  <si>
    <t>1600W1130D400H</t>
    <phoneticPr fontId="1"/>
  </si>
  <si>
    <t>SOGO　ブランチングベンチ RANK-C</t>
    <phoneticPr fontId="1"/>
  </si>
  <si>
    <t>4LMDAG MGA6</t>
  </si>
  <si>
    <t xml:space="preserve">900W900D720H        </t>
  </si>
  <si>
    <t>ユニティ　十字脚　角形　アジャスター　木天板</t>
  </si>
  <si>
    <t>ｵﾌｨｽ総合
534</t>
    <rPh sb="4" eb="6">
      <t>ソウゴウ</t>
    </rPh>
    <phoneticPr fontId="1"/>
  </si>
  <si>
    <t>L681FW FXW1</t>
  </si>
  <si>
    <t xml:space="preserve">522W528D822H467SH   </t>
  </si>
  <si>
    <t>プック　４本脚　肘なし　座パッド　ホワイトシェル　ホワイトフレーム</t>
  </si>
  <si>
    <t>ｵﾌｨｽ総合
467</t>
    <rPh sb="4" eb="6">
      <t>ソウゴウ</t>
    </rPh>
    <phoneticPr fontId="1"/>
  </si>
  <si>
    <t>子どもの遊び場スペース</t>
    <phoneticPr fontId="1"/>
  </si>
  <si>
    <t>フロアマット</t>
    <phoneticPr fontId="1"/>
  </si>
  <si>
    <t>L8K1ZZ PE18</t>
  </si>
  <si>
    <t xml:space="preserve">900W900D58H         </t>
  </si>
  <si>
    <t xml:space="preserve">チャイルドプレイス　フロアマット      </t>
  </si>
  <si>
    <t>ﾍﾙｽｹｱ総合
58</t>
    <rPh sb="5" eb="7">
      <t>ソウゴウ</t>
    </rPh>
    <phoneticPr fontId="1"/>
  </si>
  <si>
    <t>L8K1BZ PE18</t>
  </si>
  <si>
    <t xml:space="preserve">900W900D300H        </t>
  </si>
  <si>
    <t>チャイルドプレイス　ストレートベンチユニット</t>
  </si>
  <si>
    <t>ﾍﾙｽｹｱ総合
58</t>
    <phoneticPr fontId="1"/>
  </si>
  <si>
    <t>L8K1BC PE18</t>
  </si>
  <si>
    <t>チャイルドプレイス　コーナーベンチユニット</t>
  </si>
  <si>
    <t>L8K1SZ PE18</t>
  </si>
  <si>
    <t>チャイルドプレイス　ストレートシューズラックユニット</t>
  </si>
  <si>
    <t>棚</t>
    <rPh sb="0" eb="1">
      <t>タナ</t>
    </rPh>
    <phoneticPr fontId="1"/>
  </si>
  <si>
    <t xml:space="preserve">900W450D900H        </t>
  </si>
  <si>
    <t xml:space="preserve">カドリー　オープン収納　９００Ｈ    </t>
    <phoneticPr fontId="1"/>
  </si>
  <si>
    <t>ー</t>
    <phoneticPr fontId="1"/>
  </si>
  <si>
    <t xml:space="preserve">カドリー　絵本架　片面　９００Ｈ      </t>
    <phoneticPr fontId="1"/>
  </si>
  <si>
    <t>ﾍﾙｽｹｱ総合
59</t>
    <phoneticPr fontId="1"/>
  </si>
  <si>
    <t>KINOSHITA</t>
    <phoneticPr fontId="1"/>
  </si>
  <si>
    <t>遊具</t>
    <rPh sb="0" eb="2">
      <t>ユウグ</t>
    </rPh>
    <phoneticPr fontId="1"/>
  </si>
  <si>
    <t>BAOBAB　K023</t>
    <phoneticPr fontId="1"/>
  </si>
  <si>
    <t xml:space="preserve">KINOSHITA　BAOBAB　K023               </t>
    <phoneticPr fontId="9"/>
  </si>
  <si>
    <r>
      <rPr>
        <sz val="9"/>
        <rFont val="UD Digi Kyokasho N-R"/>
        <family val="1"/>
        <charset val="128"/>
      </rPr>
      <t>BAOBAB LAND</t>
    </r>
    <r>
      <rPr>
        <sz val="10.5"/>
        <rFont val="UD Digi Kyokasho N-R"/>
        <family val="1"/>
        <charset val="128"/>
      </rPr>
      <t xml:space="preserve">
32</t>
    </r>
    <phoneticPr fontId="1"/>
  </si>
  <si>
    <t xml:space="preserve">BAOBAB　K091 </t>
    <phoneticPr fontId="1"/>
  </si>
  <si>
    <t xml:space="preserve">KINOSHITA　BAOBAB　K091          </t>
    <phoneticPr fontId="1"/>
  </si>
  <si>
    <t>BAOBAB　K082</t>
    <phoneticPr fontId="1"/>
  </si>
  <si>
    <t xml:space="preserve">KINOSHITA　BAOBAB　K082         </t>
    <phoneticPr fontId="1"/>
  </si>
  <si>
    <r>
      <rPr>
        <sz val="9"/>
        <rFont val="UD Digi Kyokasho N-R"/>
        <family val="1"/>
        <charset val="128"/>
      </rPr>
      <t>BAOBAB LAND</t>
    </r>
    <r>
      <rPr>
        <sz val="10.5"/>
        <rFont val="UD Digi Kyokasho N-R"/>
        <family val="1"/>
        <charset val="128"/>
      </rPr>
      <t xml:space="preserve">
86</t>
    </r>
    <phoneticPr fontId="1"/>
  </si>
  <si>
    <t>BAOBAB　K125</t>
    <phoneticPr fontId="1"/>
  </si>
  <si>
    <t xml:space="preserve">KINOSHITA　BAOBAB　K125         </t>
    <phoneticPr fontId="1"/>
  </si>
  <si>
    <t>BAOBAB　K084-R</t>
    <phoneticPr fontId="1"/>
  </si>
  <si>
    <t xml:space="preserve">KINOSHITA　BAOBAB　K084-RE        </t>
    <phoneticPr fontId="1"/>
  </si>
  <si>
    <r>
      <rPr>
        <sz val="9"/>
        <rFont val="UD Digi Kyokasho N-R"/>
        <family val="1"/>
        <charset val="128"/>
      </rPr>
      <t>BAOBAB LAND</t>
    </r>
    <r>
      <rPr>
        <sz val="10.5"/>
        <rFont val="UD Digi Kyokasho N-R"/>
        <family val="1"/>
        <charset val="128"/>
      </rPr>
      <t xml:space="preserve">
82</t>
    </r>
    <phoneticPr fontId="1"/>
  </si>
  <si>
    <t>BAOBAB　K211</t>
    <phoneticPr fontId="1"/>
  </si>
  <si>
    <t xml:space="preserve">KINOSHITA　BAOBAB　K211         </t>
    <phoneticPr fontId="1"/>
  </si>
  <si>
    <r>
      <rPr>
        <sz val="9"/>
        <rFont val="UD Digi Kyokasho N-R"/>
        <family val="1"/>
        <charset val="128"/>
      </rPr>
      <t>BAOBAB LAND</t>
    </r>
    <r>
      <rPr>
        <sz val="10.5"/>
        <rFont val="UD Digi Kyokasho N-R"/>
        <family val="1"/>
        <charset val="128"/>
      </rPr>
      <t xml:space="preserve">
76</t>
    </r>
    <phoneticPr fontId="1"/>
  </si>
  <si>
    <t>BAOBAB　K210</t>
    <phoneticPr fontId="1"/>
  </si>
  <si>
    <t xml:space="preserve">KINOSHITA　BAOBAB　K210         </t>
    <phoneticPr fontId="1"/>
  </si>
  <si>
    <r>
      <rPr>
        <sz val="9"/>
        <rFont val="UD Digi Kyokasho N-R"/>
        <family val="1"/>
        <charset val="128"/>
      </rPr>
      <t>BAOBAB LAND</t>
    </r>
    <r>
      <rPr>
        <sz val="10.5"/>
        <rFont val="UD Digi Kyokasho N-R"/>
        <family val="1"/>
        <charset val="128"/>
      </rPr>
      <t xml:space="preserve">
74</t>
    </r>
    <phoneticPr fontId="1"/>
  </si>
  <si>
    <t>BAOBAB　K149</t>
    <phoneticPr fontId="1"/>
  </si>
  <si>
    <t xml:space="preserve">KINOSHITA　BAOBAB　K149       </t>
    <phoneticPr fontId="1"/>
  </si>
  <si>
    <r>
      <rPr>
        <sz val="9"/>
        <rFont val="UD Digi Kyokasho N-R"/>
        <family val="1"/>
        <charset val="128"/>
      </rPr>
      <t>BAOBAB LAND</t>
    </r>
    <r>
      <rPr>
        <sz val="10.5"/>
        <rFont val="UD Digi Kyokasho N-R"/>
        <family val="1"/>
        <charset val="128"/>
      </rPr>
      <t xml:space="preserve">
88</t>
    </r>
    <phoneticPr fontId="1"/>
  </si>
  <si>
    <t>L8E4BA PB23</t>
  </si>
  <si>
    <t xml:space="preserve">638W610D680H410SH   </t>
  </si>
  <si>
    <t xml:space="preserve">Ｌ８Ｅ４Ｂ　１人用イス                </t>
  </si>
  <si>
    <t>ﾍﾙｽｹｱ総合
52</t>
    <phoneticPr fontId="1"/>
  </si>
  <si>
    <t>87ATAB MDB4</t>
  </si>
  <si>
    <t xml:space="preserve">450W450D500H        </t>
  </si>
  <si>
    <t>Ｌｉｖｅｓミーティングテーブル　単柱ベース脚天板固定／丸形</t>
    <phoneticPr fontId="1"/>
  </si>
  <si>
    <t>ｵﾌｨｽ総合
78</t>
    <rPh sb="4" eb="6">
      <t>ソウゴウ</t>
    </rPh>
    <phoneticPr fontId="1"/>
  </si>
  <si>
    <t>オムツ替え室</t>
    <rPh sb="3" eb="4">
      <t>カ</t>
    </rPh>
    <rPh sb="5" eb="6">
      <t>シツ</t>
    </rPh>
    <phoneticPr fontId="1"/>
  </si>
  <si>
    <t xml:space="preserve">おむつ交換台 </t>
    <phoneticPr fontId="1"/>
  </si>
  <si>
    <t>L891SZ PB29</t>
  </si>
  <si>
    <t xml:space="preserve">600W860D900H        </t>
  </si>
  <si>
    <t xml:space="preserve">おむつ交換台                          </t>
    <phoneticPr fontId="9"/>
  </si>
  <si>
    <t>ﾍﾙｽｹｱ総合
60</t>
    <phoneticPr fontId="1"/>
  </si>
  <si>
    <t>荷物置台</t>
    <phoneticPr fontId="1"/>
  </si>
  <si>
    <t>L891SX MG07</t>
  </si>
  <si>
    <t xml:space="preserve">350W855D727H        </t>
  </si>
  <si>
    <t xml:space="preserve">荷物置台                              </t>
  </si>
  <si>
    <t>L891SY PB29</t>
  </si>
  <si>
    <t xml:space="preserve">おむつ交換台（立位用）                </t>
  </si>
  <si>
    <t>L8E4BW PB23</t>
  </si>
  <si>
    <t xml:space="preserve">1224W610D680H410SH  </t>
  </si>
  <si>
    <t xml:space="preserve">Ｌ８Ｅ４Ｂ　２人用イス                </t>
  </si>
  <si>
    <t>書架スペース</t>
    <rPh sb="0" eb="2">
      <t>ショカ</t>
    </rPh>
    <phoneticPr fontId="1"/>
  </si>
  <si>
    <t>MS36MC FNW1</t>
  </si>
  <si>
    <t xml:space="preserve">450W450D420H        </t>
    <phoneticPr fontId="1"/>
  </si>
  <si>
    <r>
      <t>ライブス　プーフ　</t>
    </r>
    <r>
      <rPr>
        <sz val="10"/>
        <color theme="1"/>
        <rFont val="Calibri"/>
        <family val="1"/>
        <charset val="161"/>
      </rPr>
      <t>Φ</t>
    </r>
    <r>
      <rPr>
        <sz val="10"/>
        <color theme="1"/>
        <rFont val="UD Digi Kyokasho N-R"/>
        <family val="1"/>
        <charset val="128"/>
      </rPr>
      <t>４５０Ｈ４２０　本体：インターロック</t>
    </r>
    <phoneticPr fontId="1"/>
  </si>
  <si>
    <t>ｵﾌｨｽ総合
98,127</t>
    <rPh sb="4" eb="6">
      <t>ソウゴウ</t>
    </rPh>
    <phoneticPr fontId="1"/>
  </si>
  <si>
    <t>DU29AN MU03</t>
  </si>
  <si>
    <t xml:space="preserve">1740W1280D720H      </t>
  </si>
  <si>
    <t>ワークアイル　ラウンドテーブル小三角形天板　スラントエッジ　アジャスター　配線無</t>
    <phoneticPr fontId="1"/>
  </si>
  <si>
    <t>ｵﾌｨｽ総合
262</t>
    <rPh sb="4" eb="6">
      <t>ソウゴウ</t>
    </rPh>
    <phoneticPr fontId="1"/>
  </si>
  <si>
    <t>9370XD GG59</t>
  </si>
  <si>
    <t xml:space="preserve">460W515D780H430SH   </t>
    <phoneticPr fontId="1"/>
  </si>
  <si>
    <t>９３７０チェア　４本脚　ライトグレージュシェル　座パッドなし　ブラックフレーム</t>
    <phoneticPr fontId="1"/>
  </si>
  <si>
    <t>ｵﾌｨｽ総合
478</t>
    <rPh sb="4" eb="6">
      <t>ソウゴウ</t>
    </rPh>
    <phoneticPr fontId="1"/>
  </si>
  <si>
    <t>XWH-*221-22-FAB</t>
    <phoneticPr fontId="1"/>
  </si>
  <si>
    <t>540W570D845H440SH</t>
    <phoneticPr fontId="1"/>
  </si>
  <si>
    <t>ＯｃｃｏＳＣ＿２２１／２２　サイドチェア背座クッション付き</t>
    <phoneticPr fontId="1"/>
  </si>
  <si>
    <t>布オークレッグ　ホワイトシェル、張地：９１品番</t>
    <phoneticPr fontId="1"/>
  </si>
  <si>
    <t>受付カウンター</t>
    <rPh sb="0" eb="2">
      <t>ウケツケ</t>
    </rPh>
    <phoneticPr fontId="1"/>
  </si>
  <si>
    <t>C631XR FM3A</t>
  </si>
  <si>
    <t xml:space="preserve">515W560D884H        </t>
  </si>
  <si>
    <t>シルフィー，肘なし，背メッシュ，ロー　ブラックボディ，ハンガー無，ランバー無，樹脂脚</t>
    <phoneticPr fontId="1"/>
  </si>
  <si>
    <t>ｵﾌｨｽ総合
387</t>
    <rPh sb="4" eb="6">
      <t>ソウゴウ</t>
    </rPh>
    <phoneticPr fontId="1"/>
  </si>
  <si>
    <t>ワゴン</t>
    <phoneticPr fontId="1"/>
  </si>
  <si>
    <t>DN38YA MAY7</t>
  </si>
  <si>
    <t xml:space="preserve">410W580D610H        </t>
  </si>
  <si>
    <t>ワークツール　天板昇降ワゴン　６１０Ｈ</t>
  </si>
  <si>
    <t>ｵﾌｨｽ総合
345</t>
    <rPh sb="4" eb="6">
      <t>ソウゴウ</t>
    </rPh>
    <phoneticPr fontId="1"/>
  </si>
  <si>
    <t>事務室</t>
    <rPh sb="0" eb="3">
      <t>ジムシツ</t>
    </rPh>
    <phoneticPr fontId="1"/>
  </si>
  <si>
    <t>机</t>
    <rPh sb="0" eb="1">
      <t>ツクエ</t>
    </rPh>
    <phoneticPr fontId="1"/>
  </si>
  <si>
    <t>3K20LD MHJ9</t>
  </si>
  <si>
    <t xml:space="preserve">1400W700D720H       </t>
  </si>
  <si>
    <t>ソリスト　平机　フレーム脚　メラミン天板</t>
  </si>
  <si>
    <t>配線立上げダクト　フレーム脚用設置含む</t>
    <rPh sb="15" eb="17">
      <t>セッチ</t>
    </rPh>
    <rPh sb="17" eb="18">
      <t>フク</t>
    </rPh>
    <phoneticPr fontId="1"/>
  </si>
  <si>
    <t>ｵﾌｨｽ総合
310,313</t>
    <rPh sb="4" eb="6">
      <t>ソウゴウ</t>
    </rPh>
    <phoneticPr fontId="1"/>
  </si>
  <si>
    <t>3K20LE MHJ9</t>
  </si>
  <si>
    <t xml:space="preserve">1200W700D720H       </t>
  </si>
  <si>
    <t>DN31BA ZH14</t>
  </si>
  <si>
    <t xml:space="preserve">390W580D650H        </t>
  </si>
  <si>
    <t>ワゴン　３段・Ａ４　シリンダー錠　サイド把手タイプ</t>
  </si>
  <si>
    <t>ﾗﾎﾞﾗﾄﾘｰ総合
183</t>
    <rPh sb="7" eb="9">
      <t>ソウゴウ</t>
    </rPh>
    <phoneticPr fontId="1"/>
  </si>
  <si>
    <t>C631XR FM4A</t>
  </si>
  <si>
    <t>シルフィー　肘なし　背メッシュ　ロー　ブラックボディ　ハンガー無　ランバー無　樹脂脚</t>
    <phoneticPr fontId="1"/>
  </si>
  <si>
    <t>87AFAF MET4</t>
  </si>
  <si>
    <t xml:space="preserve">1200W750D720H       </t>
  </si>
  <si>
    <t>Ｌｉｖｅｓミーティングテーブル　Ｔ字脚天板固定／矩形</t>
    <phoneticPr fontId="1"/>
  </si>
  <si>
    <t>ｵﾌｨｽ総合
80</t>
    <rPh sb="4" eb="6">
      <t>ソウゴウ</t>
    </rPh>
    <phoneticPr fontId="1"/>
  </si>
  <si>
    <t>8124SL FPE6</t>
  </si>
  <si>
    <t xml:space="preserve">459W529D764H450SH   </t>
  </si>
  <si>
    <t>エナ　４本脚キャスター付　座パッド　セージフレーム</t>
  </si>
  <si>
    <t>ｵﾌｨｽ総合
457</t>
    <rPh sb="4" eb="6">
      <t>ソウゴウ</t>
    </rPh>
    <phoneticPr fontId="1"/>
  </si>
  <si>
    <t>4B57ZZ ZA75</t>
  </si>
  <si>
    <t xml:space="preserve">900W450D1810H       </t>
  </si>
  <si>
    <t xml:space="preserve">レクトライン収納　シェルビング        </t>
  </si>
  <si>
    <t>Ｌ型金具Ｌ２（FHL002X）取付含む</t>
    <rPh sb="15" eb="17">
      <t>トリツケ</t>
    </rPh>
    <rPh sb="17" eb="18">
      <t>フク</t>
    </rPh>
    <phoneticPr fontId="1"/>
  </si>
  <si>
    <t>ﾍﾙｽｹｱ総合
194</t>
    <rPh sb="5" eb="7">
      <t>ソウゴウ</t>
    </rPh>
    <phoneticPr fontId="1"/>
  </si>
  <si>
    <t>石澤製作所</t>
    <rPh sb="0" eb="2">
      <t>イシザワ</t>
    </rPh>
    <rPh sb="2" eb="5">
      <t>セイサクショ</t>
    </rPh>
    <phoneticPr fontId="1"/>
  </si>
  <si>
    <t>シュレッター</t>
    <phoneticPr fontId="1"/>
  </si>
  <si>
    <t>P92S</t>
    <phoneticPr fontId="1"/>
  </si>
  <si>
    <t>390W310D620H</t>
    <phoneticPr fontId="1"/>
  </si>
  <si>
    <t>セキュレット シュレッダー　P92S</t>
    <phoneticPr fontId="1"/>
  </si>
  <si>
    <t>-</t>
    <phoneticPr fontId="1"/>
  </si>
  <si>
    <t>ロッカー</t>
    <phoneticPr fontId="1"/>
  </si>
  <si>
    <t>4553FZ ZA75</t>
  </si>
  <si>
    <t xml:space="preserve">900W515D1790H       </t>
  </si>
  <si>
    <t>ＦＺロッカー　３人用シリンダー錠　インジケーター付　アジャスター無</t>
  </si>
  <si>
    <t>ｵﾌｨｽ総合
705</t>
    <rPh sb="4" eb="6">
      <t>ソウゴウ</t>
    </rPh>
    <phoneticPr fontId="1"/>
  </si>
  <si>
    <t>新聞閲覧コーナー</t>
    <rPh sb="0" eb="2">
      <t>シンブン</t>
    </rPh>
    <rPh sb="2" eb="4">
      <t>エツラン</t>
    </rPh>
    <phoneticPr fontId="1"/>
  </si>
  <si>
    <t>3Y2L6A MU03</t>
  </si>
  <si>
    <t xml:space="preserve">2400W1200D720H      </t>
  </si>
  <si>
    <t>アプションフリー２　コアＴメディアＬ脚Ｓ</t>
    <phoneticPr fontId="1"/>
  </si>
  <si>
    <t>配線カバー　開閉式タイプ　ワイド　Ｄタイプ取付含む</t>
    <rPh sb="21" eb="23">
      <t>トリツケ</t>
    </rPh>
    <rPh sb="23" eb="24">
      <t>フク</t>
    </rPh>
    <phoneticPr fontId="1"/>
  </si>
  <si>
    <t>ｵﾌｨｽ総合
277,273</t>
    <rPh sb="4" eb="6">
      <t>ソウゴウ</t>
    </rPh>
    <phoneticPr fontId="1"/>
  </si>
  <si>
    <t>L114CN FXW1</t>
  </si>
  <si>
    <t xml:space="preserve">440W515D810H435SH   </t>
  </si>
  <si>
    <t>Ｌ１１４チェア　Ｃタイプ　木脚　肘なし　ナチュラルフレーム</t>
  </si>
  <si>
    <t>ﾍﾙｽｹｱ総合
213</t>
    <rPh sb="5" eb="7">
      <t>ソウゴウ</t>
    </rPh>
    <phoneticPr fontId="1"/>
  </si>
  <si>
    <t>会議室１・２</t>
    <rPh sb="0" eb="3">
      <t>カイギシツ</t>
    </rPh>
    <phoneticPr fontId="1"/>
  </si>
  <si>
    <t>81F6NJ MAP4</t>
  </si>
  <si>
    <t xml:space="preserve">900W600D720H        </t>
  </si>
  <si>
    <t xml:space="preserve">アレッテ　９００Ｗ６００Ｄ　幕板なし  </t>
  </si>
  <si>
    <t>ｵﾌｨｽ総合
511</t>
    <rPh sb="4" eb="6">
      <t>ソウゴウ</t>
    </rPh>
    <phoneticPr fontId="1"/>
  </si>
  <si>
    <t>81S1AY FXW1</t>
  </si>
  <si>
    <t xml:space="preserve">560W560D820H440SH   </t>
  </si>
  <si>
    <t>ルナ　ネスティング　肘無　背パッド無　</t>
    <phoneticPr fontId="1"/>
  </si>
  <si>
    <t>ホワイトシェル　ホワイトフレーム　ナイロン双輪</t>
    <phoneticPr fontId="1"/>
  </si>
  <si>
    <t>ｵﾌｨｽ総合
197,451</t>
    <rPh sb="4" eb="6">
      <t>ソウゴウ</t>
    </rPh>
    <phoneticPr fontId="1"/>
  </si>
  <si>
    <t>SHARP</t>
    <phoneticPr fontId="1"/>
  </si>
  <si>
    <t>タッチディスプレイ</t>
    <phoneticPr fontId="1"/>
  </si>
  <si>
    <t>PN-LA752</t>
    <phoneticPr fontId="1"/>
  </si>
  <si>
    <t>75V型</t>
    <rPh sb="3" eb="4">
      <t>ガタ</t>
    </rPh>
    <phoneticPr fontId="1"/>
  </si>
  <si>
    <t>BIG　PAD</t>
    <phoneticPr fontId="1"/>
  </si>
  <si>
    <t>BIGPAD専用フロアスタンド(PN-ZS703B)の取付含む</t>
    <rPh sb="27" eb="29">
      <t>トリツケ</t>
    </rPh>
    <rPh sb="29" eb="30">
      <t>フク</t>
    </rPh>
    <phoneticPr fontId="1"/>
  </si>
  <si>
    <t>会議室３</t>
    <rPh sb="0" eb="3">
      <t>カイギシツ</t>
    </rPh>
    <phoneticPr fontId="1"/>
  </si>
  <si>
    <t>81F1NW MX61</t>
  </si>
  <si>
    <t xml:space="preserve">1500W450D720H       </t>
  </si>
  <si>
    <t>フラプター　ホワイト脚　棚板付　幕板無</t>
  </si>
  <si>
    <t>ｵﾌｨｽ総合
510</t>
    <rPh sb="4" eb="6">
      <t>ソウゴウ</t>
    </rPh>
    <phoneticPr fontId="1"/>
  </si>
  <si>
    <t>ルナ　ネスティング　肘無　背パッド無</t>
    <phoneticPr fontId="1"/>
  </si>
  <si>
    <t>子どものお話室</t>
    <rPh sb="0" eb="1">
      <t>コ</t>
    </rPh>
    <rPh sb="5" eb="6">
      <t>ハナシ</t>
    </rPh>
    <rPh sb="6" eb="7">
      <t>シツ</t>
    </rPh>
    <phoneticPr fontId="1"/>
  </si>
  <si>
    <t>クッション</t>
    <phoneticPr fontId="1"/>
  </si>
  <si>
    <t>MPX1BA FXW1</t>
  </si>
  <si>
    <t xml:space="preserve">430W430D210H        </t>
  </si>
  <si>
    <t xml:space="preserve">パークワーク　クッション　サークル    </t>
  </si>
  <si>
    <t>ｵﾌｨｽ総合
732,733</t>
    <rPh sb="4" eb="6">
      <t>ソウゴウ</t>
    </rPh>
    <phoneticPr fontId="1"/>
  </si>
  <si>
    <t>MPX1BB FXW1</t>
  </si>
  <si>
    <t xml:space="preserve">600W300D300H        </t>
  </si>
  <si>
    <t xml:space="preserve">パークワーク　クッション　チューブ    </t>
  </si>
  <si>
    <t>MPX1BC FXW1</t>
  </si>
  <si>
    <t xml:space="preserve">550W550D550H        </t>
  </si>
  <si>
    <t xml:space="preserve">パークワーク　クッション　マウンテン  </t>
  </si>
  <si>
    <t>ｵﾌｨｽ総合
126,733</t>
    <rPh sb="4" eb="6">
      <t>ソウゴウ</t>
    </rPh>
    <phoneticPr fontId="1"/>
  </si>
  <si>
    <t>靴箱</t>
    <rPh sb="0" eb="2">
      <t>クツバコ</t>
    </rPh>
    <phoneticPr fontId="1"/>
  </si>
  <si>
    <t>9345AN Z13</t>
  </si>
  <si>
    <t xml:space="preserve">900W300D900H        </t>
  </si>
  <si>
    <t xml:space="preserve">共用スペースくつ箱１２人用            </t>
  </si>
  <si>
    <t>ｵﾌｨｽ総合
707</t>
    <rPh sb="4" eb="6">
      <t>ソウゴウ</t>
    </rPh>
    <phoneticPr fontId="1"/>
  </si>
  <si>
    <t>電話台</t>
    <rPh sb="0" eb="2">
      <t>デンワ</t>
    </rPh>
    <rPh sb="2" eb="3">
      <t>ダイ</t>
    </rPh>
    <phoneticPr fontId="1"/>
  </si>
  <si>
    <t>4L93AA MG07</t>
  </si>
  <si>
    <t xml:space="preserve">450W350D700H        </t>
  </si>
  <si>
    <t xml:space="preserve">４Ｌ９３　電話台／スクエア／４５０Ｗ  </t>
  </si>
  <si>
    <t>ｵﾌｨｽ総合
851</t>
    <rPh sb="4" eb="6">
      <t>ソウゴウ</t>
    </rPh>
    <phoneticPr fontId="1"/>
  </si>
  <si>
    <t>2F</t>
    <phoneticPr fontId="1"/>
  </si>
  <si>
    <t>会議室４</t>
    <rPh sb="0" eb="3">
      <t>カイギシツ</t>
    </rPh>
    <phoneticPr fontId="1"/>
  </si>
  <si>
    <t>81F1NC MX61</t>
  </si>
  <si>
    <t>フラプター　ホワイト脚　棚板付　幕板付</t>
  </si>
  <si>
    <t>展望ロビー</t>
    <rPh sb="0" eb="2">
      <t>テンボウ</t>
    </rPh>
    <phoneticPr fontId="1"/>
  </si>
  <si>
    <t>XWH-*783-6</t>
    <phoneticPr fontId="1"/>
  </si>
  <si>
    <t>2400W640D450H</t>
    <phoneticPr fontId="1"/>
  </si>
  <si>
    <t>Ｉｎｓｉｔ＿７８３／６　３人掛けベンチ</t>
    <phoneticPr fontId="1"/>
  </si>
  <si>
    <t>XWH-*782-52</t>
    <phoneticPr fontId="1"/>
  </si>
  <si>
    <t>2030W640D840H450SH</t>
    <phoneticPr fontId="1"/>
  </si>
  <si>
    <t>Wilkhahn</t>
    <phoneticPr fontId="1"/>
  </si>
  <si>
    <t>Price List
170</t>
    <phoneticPr fontId="1"/>
  </si>
  <si>
    <t>Price List
86</t>
    <phoneticPr fontId="1"/>
  </si>
  <si>
    <t>Price List
173</t>
    <phoneticPr fontId="1"/>
  </si>
  <si>
    <t>Price List
171</t>
    <phoneticPr fontId="1"/>
  </si>
  <si>
    <t>Ｉｎｓｉｔ＿７８２／５２　２．５人掛けソファ</t>
    <phoneticPr fontId="1"/>
  </si>
  <si>
    <t>ﾍﾙｽｹｱ総合
59</t>
    <rPh sb="5" eb="7">
      <t>ソウゴウ</t>
    </rPh>
    <phoneticPr fontId="1"/>
  </si>
  <si>
    <t>93GFAB MR37</t>
    <phoneticPr fontId="1"/>
  </si>
  <si>
    <t>93GDAB MR37</t>
    <phoneticPr fontId="1"/>
  </si>
  <si>
    <t>業務名：令和８年度　電源立地地域対策交付金事業　玄海町立図書館等什器備品購入業務</t>
    <rPh sb="4" eb="6">
      <t>レイワ</t>
    </rPh>
    <rPh sb="7" eb="9">
      <t>ネンド</t>
    </rPh>
    <rPh sb="10" eb="12">
      <t>デンゲン</t>
    </rPh>
    <rPh sb="12" eb="14">
      <t>リッチ</t>
    </rPh>
    <rPh sb="14" eb="16">
      <t>チイキ</t>
    </rPh>
    <rPh sb="16" eb="18">
      <t>タイサク</t>
    </rPh>
    <rPh sb="18" eb="21">
      <t>コウフキン</t>
    </rPh>
    <rPh sb="21" eb="23">
      <t>ジギョウ</t>
    </rPh>
    <rPh sb="31" eb="3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</si>
</sst>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#&quot;円&quot;"/>
  </numFmts>
  <fonts count="2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b/>
      <sz val="20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sz val="24"/>
      <name val="UD デジタル 教科書体 N-R"/>
      <family val="1"/>
      <charset val="128"/>
    </font>
    <font>
      <sz val="12"/>
      <name val="UD デジタル 教科書体 N-R"/>
      <family val="1"/>
      <charset val="128"/>
    </font>
    <font>
      <sz val="16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sz val="6"/>
      <name val="ＭＳ Ｐゴシック"/>
      <family val="2"/>
      <charset val="128"/>
      <scheme val="minor"/>
    </font>
    <font>
      <b/>
      <sz val="14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sz val="20"/>
      <name val="UD デジタル 教科書体 N-R"/>
      <family val="1"/>
      <charset val="128"/>
    </font>
    <font>
      <sz val="18"/>
      <name val="UD デジタル 教科書体 N-R"/>
      <family val="1"/>
      <charset val="128"/>
    </font>
    <font>
      <sz val="14"/>
      <name val="UD Digi Kyokasho N-R"/>
      <family val="1"/>
      <charset val="128"/>
    </font>
    <font>
      <sz val="10.5"/>
      <name val="UD デジタル 教科書体 N-R"/>
      <family val="1"/>
      <charset val="128"/>
    </font>
    <font>
      <sz val="10.5"/>
      <name val="UD Digi Kyokasho N-R"/>
      <family val="1"/>
      <charset val="128"/>
    </font>
    <font>
      <sz val="10.5"/>
      <color theme="1"/>
      <name val="UD Digi Kyokasho N-R"/>
      <family val="1"/>
      <charset val="128"/>
    </font>
    <font>
      <sz val="10"/>
      <color theme="1"/>
      <name val="UD Digi Kyokasho N-R"/>
      <family val="1"/>
      <charset val="128"/>
    </font>
    <font>
      <sz val="10"/>
      <name val="UD Digi Kyokasho N-R"/>
      <family val="1"/>
      <charset val="128"/>
    </font>
    <font>
      <sz val="8"/>
      <name val="UD Digi Kyokasho N-R"/>
      <family val="1"/>
      <charset val="128"/>
    </font>
    <font>
      <sz val="11"/>
      <color theme="1"/>
      <name val="UD Digi Kyokasho N-R"/>
      <family val="1"/>
      <charset val="128"/>
    </font>
    <font>
      <sz val="8"/>
      <color theme="1"/>
      <name val="UD Digi Kyokasho N-R"/>
      <family val="1"/>
      <charset val="128"/>
    </font>
    <font>
      <sz val="9"/>
      <name val="UD Digi Kyokasho N-R"/>
      <family val="1"/>
      <charset val="128"/>
    </font>
    <font>
      <sz val="10"/>
      <color theme="1"/>
      <name val="Calibri"/>
      <family val="1"/>
      <charset val="161"/>
    </font>
    <font>
      <sz val="9"/>
      <color theme="1"/>
      <name val="UD Digi Kyokasho N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distributed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shrinkToFit="1"/>
    </xf>
    <xf numFmtId="0" fontId="17" fillId="0" borderId="1" xfId="0" applyFont="1" applyBorder="1" applyAlignment="1">
      <alignment vertical="center" shrinkToFi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 shrinkToFit="1"/>
    </xf>
    <xf numFmtId="0" fontId="17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 shrinkToFit="1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wrapText="1"/>
    </xf>
    <xf numFmtId="0" fontId="6" fillId="0" borderId="9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distributed" vertical="center" wrapText="1" indent="1"/>
    </xf>
    <xf numFmtId="0" fontId="6" fillId="0" borderId="3" xfId="0" applyFont="1" applyBorder="1" applyAlignment="1">
      <alignment horizontal="distributed" vertical="center" wrapText="1" inden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wrapText="1"/>
    </xf>
    <xf numFmtId="0" fontId="16" fillId="0" borderId="6" xfId="0" applyFont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49" fontId="19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right" vertical="center" indent="1"/>
    </xf>
    <xf numFmtId="0" fontId="16" fillId="0" borderId="1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vertical="center" wrapText="1" shrinkToFit="1"/>
    </xf>
    <xf numFmtId="0" fontId="17" fillId="0" borderId="1" xfId="0" applyFont="1" applyBorder="1" applyAlignment="1">
      <alignment horizontal="right" vertical="center" indent="1"/>
    </xf>
    <xf numFmtId="0" fontId="22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shrinkToFit="1"/>
    </xf>
    <xf numFmtId="0" fontId="25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shrinkToFit="1"/>
    </xf>
    <xf numFmtId="0" fontId="1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 shrinkToFit="1"/>
    </xf>
    <xf numFmtId="0" fontId="22" fillId="0" borderId="1" xfId="0" applyFont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9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distributed"/>
    </xf>
    <xf numFmtId="0" fontId="11" fillId="0" borderId="3" xfId="0" applyFont="1" applyFill="1" applyBorder="1" applyAlignment="1">
      <alignment horizontal="center" vertical="distributed"/>
    </xf>
    <xf numFmtId="0" fontId="11" fillId="0" borderId="4" xfId="0" applyFont="1" applyFill="1" applyBorder="1" applyAlignment="1">
      <alignment horizontal="center" vertical="distributed"/>
    </xf>
    <xf numFmtId="0" fontId="6" fillId="2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77" fontId="11" fillId="2" borderId="6" xfId="0" applyNumberFormat="1" applyFont="1" applyFill="1" applyBorder="1" applyAlignment="1">
      <alignment horizontal="center" vertical="center" wrapText="1"/>
    </xf>
    <xf numFmtId="177" fontId="11" fillId="2" borderId="5" xfId="0" applyNumberFormat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1442357</xdr:colOff>
      <xdr:row>0</xdr:row>
      <xdr:rowOff>13607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FD85789-C90E-45A3-A20F-DF3E49D61B9E}"/>
            </a:ext>
          </a:extLst>
        </xdr:cNvPr>
        <xdr:cNvSpPr txBox="1"/>
      </xdr:nvSpPr>
      <xdr:spPr>
        <a:xfrm>
          <a:off x="17168132" y="136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ACB0-1EF5-4588-A5A5-54400695AA3F}">
  <dimension ref="A2:F66"/>
  <sheetViews>
    <sheetView workbookViewId="0">
      <selection activeCell="D15" sqref="D15"/>
    </sheetView>
  </sheetViews>
  <sheetFormatPr defaultRowHeight="14.25" x14ac:dyDescent="0.25"/>
  <cols>
    <col min="1" max="1" width="4.75" style="38" customWidth="1"/>
    <col min="2" max="2" width="15.5" style="38" customWidth="1"/>
    <col min="3" max="3" width="10.625" style="38" customWidth="1"/>
    <col min="4" max="4" width="25.375" style="38" customWidth="1"/>
    <col min="5" max="5" width="27.375" style="74" customWidth="1"/>
    <col min="6" max="6" width="7.625" style="38" customWidth="1"/>
    <col min="7" max="19" width="7.75" style="38" customWidth="1"/>
    <col min="20" max="16384" width="9" style="38"/>
  </cols>
  <sheetData>
    <row r="2" spans="1:6" ht="18.75" x14ac:dyDescent="0.3">
      <c r="A2" s="100" t="s">
        <v>37</v>
      </c>
      <c r="B2" s="100"/>
      <c r="C2" s="100"/>
      <c r="D2" s="100"/>
      <c r="E2" s="100"/>
      <c r="F2" s="100"/>
    </row>
    <row r="5" spans="1:6" x14ac:dyDescent="0.25">
      <c r="A5" s="38" t="s">
        <v>41</v>
      </c>
    </row>
    <row r="8" spans="1:6" ht="30.75" customHeight="1" x14ac:dyDescent="0.25">
      <c r="A8" s="36" t="s">
        <v>46</v>
      </c>
    </row>
    <row r="9" spans="1:6" s="48" customFormat="1" ht="30" customHeight="1" x14ac:dyDescent="0.15">
      <c r="A9" s="66" t="s">
        <v>7</v>
      </c>
      <c r="B9" s="67" t="s">
        <v>26</v>
      </c>
      <c r="C9" s="66" t="s">
        <v>3</v>
      </c>
      <c r="D9" s="67" t="s">
        <v>33</v>
      </c>
      <c r="E9" s="66" t="s">
        <v>34</v>
      </c>
      <c r="F9" s="68" t="s">
        <v>38</v>
      </c>
    </row>
    <row r="10" spans="1:6" s="48" customFormat="1" ht="18" customHeight="1" x14ac:dyDescent="0.25">
      <c r="A10" s="96">
        <f>'様式5　同等品確認申請書'!A11</f>
        <v>0</v>
      </c>
      <c r="B10" s="69" t="e">
        <f>IF(A10="","",VLOOKUP(A10,別紙１「什器備品リスト」!$A$3:$K$67,2,))</f>
        <v>#N/A</v>
      </c>
      <c r="C10" s="96" t="e">
        <f>IF(A10="","",VLOOKUP(A10,別紙１「什器備品リスト」!$A$3:$K$67,4,))</f>
        <v>#N/A</v>
      </c>
      <c r="D10" s="70" t="e">
        <f>IF(A10="","",VLOOKUP(A10,別紙１「什器備品リスト」!$A$3:$K$67,6,))</f>
        <v>#N/A</v>
      </c>
      <c r="E10" s="98" t="e">
        <f>IF(A10="","",VLOOKUP(A10,別紙１「什器備品リスト」!$A$3:$K$67,8,))</f>
        <v>#N/A</v>
      </c>
      <c r="F10" s="96"/>
    </row>
    <row r="11" spans="1:6" s="48" customFormat="1" ht="18" customHeight="1" x14ac:dyDescent="0.15">
      <c r="A11" s="97"/>
      <c r="B11" s="71" t="e">
        <f>IF(A10="","",VLOOKUP(A10,別紙１「什器備品リスト」!$A$3:$K$67,3,))</f>
        <v>#N/A</v>
      </c>
      <c r="C11" s="97"/>
      <c r="D11" s="72" t="e">
        <f>IF(A10="","",VLOOKUP(A10,別紙１「什器備品リスト」!$A$3:$K$67,7,))</f>
        <v>#N/A</v>
      </c>
      <c r="E11" s="99"/>
      <c r="F11" s="97"/>
    </row>
    <row r="12" spans="1:6" s="48" customFormat="1" ht="18" customHeight="1" x14ac:dyDescent="0.25">
      <c r="A12" s="96">
        <f>'様式5　同等品確認申請書'!A13</f>
        <v>0</v>
      </c>
      <c r="B12" s="69" t="e">
        <f>IF(A12="","",VLOOKUP(A12,別紙１「什器備品リスト」!$A$3:$K$67,2,))</f>
        <v>#N/A</v>
      </c>
      <c r="C12" s="96" t="e">
        <f>IF(A12="","",VLOOKUP(A12,別紙１「什器備品リスト」!$A$3:$K$67,4,))</f>
        <v>#N/A</v>
      </c>
      <c r="D12" s="70" t="e">
        <f>IF(A12="","",VLOOKUP(A12,別紙１「什器備品リスト」!$A$3:$K$67,6,))</f>
        <v>#N/A</v>
      </c>
      <c r="E12" s="98" t="e">
        <f>IF(A12="","",VLOOKUP(A12,別紙１「什器備品リスト」!$A$3:$K$67,8,))</f>
        <v>#N/A</v>
      </c>
      <c r="F12" s="96"/>
    </row>
    <row r="13" spans="1:6" s="48" customFormat="1" ht="18" customHeight="1" x14ac:dyDescent="0.15">
      <c r="A13" s="97"/>
      <c r="B13" s="71" t="e">
        <f>IF(A12="","",VLOOKUP(A12,別紙１「什器備品リスト」!$A$3:$K$67,3,))</f>
        <v>#N/A</v>
      </c>
      <c r="C13" s="97"/>
      <c r="D13" s="72" t="e">
        <f>IF(A12="","",VLOOKUP(A12,別紙１「什器備品リスト」!$A$3:$K$67,7,))</f>
        <v>#N/A</v>
      </c>
      <c r="E13" s="99"/>
      <c r="F13" s="97"/>
    </row>
    <row r="14" spans="1:6" s="48" customFormat="1" ht="18" customHeight="1" x14ac:dyDescent="0.25">
      <c r="A14" s="96">
        <f>'様式5　同等品確認申請書'!A15</f>
        <v>0</v>
      </c>
      <c r="B14" s="69" t="e">
        <f>IF(A14="","",VLOOKUP(A14,別紙１「什器備品リスト」!$A$3:$K$67,2,))</f>
        <v>#N/A</v>
      </c>
      <c r="C14" s="96" t="e">
        <f>IF(A14="","",VLOOKUP(A14,別紙１「什器備品リスト」!$A$3:$K$67,4,))</f>
        <v>#N/A</v>
      </c>
      <c r="D14" s="70" t="e">
        <f>IF(A14="","",VLOOKUP(A14,別紙１「什器備品リスト」!$A$3:$K$67,6,))</f>
        <v>#N/A</v>
      </c>
      <c r="E14" s="98" t="e">
        <f>IF(A14="","",VLOOKUP(A14,別紙１「什器備品リスト」!$A$3:$K$67,8,))</f>
        <v>#N/A</v>
      </c>
      <c r="F14" s="96"/>
    </row>
    <row r="15" spans="1:6" s="48" customFormat="1" ht="18" customHeight="1" x14ac:dyDescent="0.15">
      <c r="A15" s="97"/>
      <c r="B15" s="71" t="e">
        <f>IF(A14="","",VLOOKUP(A14,別紙１「什器備品リスト」!$A$3:$K$67,3,))</f>
        <v>#N/A</v>
      </c>
      <c r="C15" s="97"/>
      <c r="D15" s="72" t="e">
        <f>IF(A14="","",VLOOKUP(A14,別紙１「什器備品リスト」!$A$3:$K$67,7,))</f>
        <v>#N/A</v>
      </c>
      <c r="E15" s="99"/>
      <c r="F15" s="97"/>
    </row>
    <row r="16" spans="1:6" s="48" customFormat="1" ht="18" customHeight="1" x14ac:dyDescent="0.25">
      <c r="A16" s="96">
        <f>'様式5　同等品確認申請書'!A17</f>
        <v>0</v>
      </c>
      <c r="B16" s="69" t="e">
        <f>IF(A16="","",VLOOKUP(A16,別紙１「什器備品リスト」!$A$3:$K$67,2,))</f>
        <v>#N/A</v>
      </c>
      <c r="C16" s="96" t="e">
        <f>IF(A16="","",VLOOKUP(A16,別紙１「什器備品リスト」!$A$3:$K$67,4,))</f>
        <v>#N/A</v>
      </c>
      <c r="D16" s="70" t="e">
        <f>IF(A16="","",VLOOKUP(A16,別紙１「什器備品リスト」!$A$3:$K$67,6,))</f>
        <v>#N/A</v>
      </c>
      <c r="E16" s="98" t="e">
        <f>IF(A16="","",VLOOKUP(A16,別紙１「什器備品リスト」!$A$3:$K$67,8,))</f>
        <v>#N/A</v>
      </c>
      <c r="F16" s="96"/>
    </row>
    <row r="17" spans="1:6" s="48" customFormat="1" ht="18" customHeight="1" x14ac:dyDescent="0.15">
      <c r="A17" s="97"/>
      <c r="B17" s="71" t="e">
        <f>IF(A16="","",VLOOKUP(A16,別紙１「什器備品リスト」!$A$3:$K$67,3,))</f>
        <v>#N/A</v>
      </c>
      <c r="C17" s="97"/>
      <c r="D17" s="72" t="e">
        <f>IF(A16="","",VLOOKUP(A16,別紙１「什器備品リスト」!$A$3:$K$67,7,))</f>
        <v>#N/A</v>
      </c>
      <c r="E17" s="99"/>
      <c r="F17" s="97"/>
    </row>
    <row r="18" spans="1:6" s="48" customFormat="1" ht="18" customHeight="1" x14ac:dyDescent="0.25">
      <c r="A18" s="96">
        <f>'様式5　同等品確認申請書'!A19</f>
        <v>0</v>
      </c>
      <c r="B18" s="69" t="e">
        <f>IF(A18="","",VLOOKUP(A18,別紙１「什器備品リスト」!$A$3:$K$67,2,))</f>
        <v>#N/A</v>
      </c>
      <c r="C18" s="96" t="e">
        <f>IF(A18="","",VLOOKUP(A18,別紙１「什器備品リスト」!$A$3:$K$67,4,))</f>
        <v>#N/A</v>
      </c>
      <c r="D18" s="70" t="e">
        <f>IF(A18="","",VLOOKUP(A18,別紙１「什器備品リスト」!$A$3:$K$67,6,))</f>
        <v>#N/A</v>
      </c>
      <c r="E18" s="98" t="e">
        <f>IF(A18="","",VLOOKUP(A18,別紙１「什器備品リスト」!$A$3:$K$67,8,))</f>
        <v>#N/A</v>
      </c>
      <c r="F18" s="96"/>
    </row>
    <row r="19" spans="1:6" s="48" customFormat="1" ht="18" customHeight="1" x14ac:dyDescent="0.15">
      <c r="A19" s="97"/>
      <c r="B19" s="71" t="e">
        <f>IF(A18="","",VLOOKUP(A18,別紙１「什器備品リスト」!$A$3:$K$67,3,))</f>
        <v>#N/A</v>
      </c>
      <c r="C19" s="97"/>
      <c r="D19" s="72" t="e">
        <f>IF(A18="","",VLOOKUP(A18,別紙１「什器備品リスト」!$A$3:$K$67,7,))</f>
        <v>#N/A</v>
      </c>
      <c r="E19" s="99"/>
      <c r="F19" s="97"/>
    </row>
    <row r="20" spans="1:6" s="48" customFormat="1" ht="18" customHeight="1" x14ac:dyDescent="0.25">
      <c r="A20" s="96">
        <f>'様式5　同等品確認申請書'!A21</f>
        <v>0</v>
      </c>
      <c r="B20" s="69" t="e">
        <f>IF(A20="","",VLOOKUP(A20,別紙１「什器備品リスト」!$A$3:$K$67,2,))</f>
        <v>#N/A</v>
      </c>
      <c r="C20" s="96" t="e">
        <f>IF(A20="","",VLOOKUP(A20,別紙１「什器備品リスト」!$A$3:$K$67,4,))</f>
        <v>#N/A</v>
      </c>
      <c r="D20" s="70" t="e">
        <f>IF(A20="","",VLOOKUP(A20,別紙１「什器備品リスト」!$A$3:$K$67,6,))</f>
        <v>#N/A</v>
      </c>
      <c r="E20" s="98" t="e">
        <f>IF(A20="","",VLOOKUP(A20,別紙１「什器備品リスト」!$A$3:$K$67,8,))</f>
        <v>#N/A</v>
      </c>
      <c r="F20" s="96"/>
    </row>
    <row r="21" spans="1:6" s="48" customFormat="1" ht="18" customHeight="1" x14ac:dyDescent="0.15">
      <c r="A21" s="97"/>
      <c r="B21" s="71" t="e">
        <f>IF(A20="","",VLOOKUP(A20,別紙１「什器備品リスト」!$A$3:$K$67,3,))</f>
        <v>#N/A</v>
      </c>
      <c r="C21" s="97"/>
      <c r="D21" s="72" t="e">
        <f>IF(A20="","",VLOOKUP(A20,別紙１「什器備品リスト」!$A$3:$K$67,7,))</f>
        <v>#N/A</v>
      </c>
      <c r="E21" s="99"/>
      <c r="F21" s="97"/>
    </row>
    <row r="22" spans="1:6" s="48" customFormat="1" ht="18" customHeight="1" x14ac:dyDescent="0.25">
      <c r="A22" s="96">
        <f>'様式5　同等品確認申請書'!A23</f>
        <v>0</v>
      </c>
      <c r="B22" s="69" t="e">
        <f>IF(A22="","",VLOOKUP(A22,別紙１「什器備品リスト」!$A$3:$K$67,2,))</f>
        <v>#N/A</v>
      </c>
      <c r="C22" s="96" t="e">
        <f>IF(A22="","",VLOOKUP(A22,別紙１「什器備品リスト」!$A$3:$K$67,4,))</f>
        <v>#N/A</v>
      </c>
      <c r="D22" s="70" t="e">
        <f>IF(A22="","",VLOOKUP(A22,別紙１「什器備品リスト」!$A$3:$K$67,6,))</f>
        <v>#N/A</v>
      </c>
      <c r="E22" s="98" t="e">
        <f>IF(A22="","",VLOOKUP(A22,別紙１「什器備品リスト」!$A$3:$K$67,8,))</f>
        <v>#N/A</v>
      </c>
      <c r="F22" s="96"/>
    </row>
    <row r="23" spans="1:6" s="48" customFormat="1" ht="18" customHeight="1" x14ac:dyDescent="0.15">
      <c r="A23" s="97"/>
      <c r="B23" s="71" t="e">
        <f>IF(A22="","",VLOOKUP(A22,別紙１「什器備品リスト」!$A$3:$K$67,3,))</f>
        <v>#N/A</v>
      </c>
      <c r="C23" s="97"/>
      <c r="D23" s="72" t="e">
        <f>IF(A22="","",VLOOKUP(A22,別紙１「什器備品リスト」!$A$3:$K$67,7,))</f>
        <v>#N/A</v>
      </c>
      <c r="E23" s="99"/>
      <c r="F23" s="97"/>
    </row>
    <row r="24" spans="1:6" s="48" customFormat="1" ht="18" customHeight="1" x14ac:dyDescent="0.25">
      <c r="A24" s="96">
        <f>'様式5　同等品確認申請書'!A25</f>
        <v>0</v>
      </c>
      <c r="B24" s="69" t="e">
        <f>IF(A24="","",VLOOKUP(A24,別紙１「什器備品リスト」!$A$3:$K$67,2,))</f>
        <v>#N/A</v>
      </c>
      <c r="C24" s="96" t="e">
        <f>IF(A24="","",VLOOKUP(A24,別紙１「什器備品リスト」!$A$3:$K$67,4,))</f>
        <v>#N/A</v>
      </c>
      <c r="D24" s="70" t="e">
        <f>IF(A24="","",VLOOKUP(A24,別紙１「什器備品リスト」!$A$3:$K$67,6,))</f>
        <v>#N/A</v>
      </c>
      <c r="E24" s="98" t="e">
        <f>IF(A24="","",VLOOKUP(A24,別紙１「什器備品リスト」!$A$3:$K$67,8,))</f>
        <v>#N/A</v>
      </c>
      <c r="F24" s="96"/>
    </row>
    <row r="25" spans="1:6" s="48" customFormat="1" ht="18" customHeight="1" x14ac:dyDescent="0.15">
      <c r="A25" s="97"/>
      <c r="B25" s="71" t="e">
        <f>IF(A24="","",VLOOKUP(A24,別紙１「什器備品リスト」!$A$3:$K$67,3,))</f>
        <v>#N/A</v>
      </c>
      <c r="C25" s="97"/>
      <c r="D25" s="72" t="e">
        <f>IF(A24="","",VLOOKUP(A24,別紙１「什器備品リスト」!$A$3:$K$67,7,))</f>
        <v>#N/A</v>
      </c>
      <c r="E25" s="99"/>
      <c r="F25" s="97"/>
    </row>
    <row r="26" spans="1:6" s="48" customFormat="1" ht="18" customHeight="1" x14ac:dyDescent="0.25">
      <c r="A26" s="96">
        <f>'様式5　同等品確認申請書'!A27</f>
        <v>0</v>
      </c>
      <c r="B26" s="69" t="e">
        <f>IF(A26="","",VLOOKUP(A26,別紙１「什器備品リスト」!$A$3:$K$67,2,))</f>
        <v>#N/A</v>
      </c>
      <c r="C26" s="96" t="e">
        <f>IF(A26="","",VLOOKUP(A26,別紙１「什器備品リスト」!$A$3:$K$67,4,))</f>
        <v>#N/A</v>
      </c>
      <c r="D26" s="70" t="e">
        <f>IF(A26="","",VLOOKUP(A26,別紙１「什器備品リスト」!$A$3:$K$67,6,))</f>
        <v>#N/A</v>
      </c>
      <c r="E26" s="98" t="e">
        <f>IF(A26="","",VLOOKUP(A26,別紙１「什器備品リスト」!$A$3:$K$67,8,))</f>
        <v>#N/A</v>
      </c>
      <c r="F26" s="96"/>
    </row>
    <row r="27" spans="1:6" s="48" customFormat="1" ht="18" customHeight="1" x14ac:dyDescent="0.15">
      <c r="A27" s="97"/>
      <c r="B27" s="71" t="e">
        <f>IF(A26="","",VLOOKUP(A26,別紙１「什器備品リスト」!$A$3:$K$67,3,))</f>
        <v>#N/A</v>
      </c>
      <c r="C27" s="97"/>
      <c r="D27" s="72" t="e">
        <f>IF(A26="","",VLOOKUP(A26,別紙１「什器備品リスト」!$A$3:$K$67,7,))</f>
        <v>#N/A</v>
      </c>
      <c r="E27" s="99"/>
      <c r="F27" s="97"/>
    </row>
    <row r="28" spans="1:6" s="48" customFormat="1" ht="18" customHeight="1" x14ac:dyDescent="0.25">
      <c r="A28" s="96">
        <f>'様式5　同等品確認申請書'!A29</f>
        <v>0</v>
      </c>
      <c r="B28" s="69" t="e">
        <f>IF(A28="","",VLOOKUP(A28,別紙１「什器備品リスト」!$A$3:$K$67,2,))</f>
        <v>#N/A</v>
      </c>
      <c r="C28" s="96" t="e">
        <f>IF(A28="","",VLOOKUP(A28,別紙１「什器備品リスト」!$A$3:$K$67,4,))</f>
        <v>#N/A</v>
      </c>
      <c r="D28" s="70" t="e">
        <f>IF(A28="","",VLOOKUP(A28,別紙１「什器備品リスト」!$A$3:$K$67,6,))</f>
        <v>#N/A</v>
      </c>
      <c r="E28" s="98" t="e">
        <f>IF(A28="","",VLOOKUP(A28,別紙１「什器備品リスト」!$A$3:$K$67,8,))</f>
        <v>#N/A</v>
      </c>
      <c r="F28" s="96"/>
    </row>
    <row r="29" spans="1:6" s="48" customFormat="1" ht="18" customHeight="1" x14ac:dyDescent="0.15">
      <c r="A29" s="97"/>
      <c r="B29" s="71" t="e">
        <f>IF(A28="","",VLOOKUP(A28,別紙１「什器備品リスト」!$A$3:$K$67,3,))</f>
        <v>#N/A</v>
      </c>
      <c r="C29" s="97"/>
      <c r="D29" s="72" t="e">
        <f>IF(A28="","",VLOOKUP(A28,別紙１「什器備品リスト」!$A$3:$K$67,7,))</f>
        <v>#N/A</v>
      </c>
      <c r="E29" s="99"/>
      <c r="F29" s="97"/>
    </row>
    <row r="30" spans="1:6" s="48" customFormat="1" ht="18" customHeight="1" x14ac:dyDescent="0.25">
      <c r="A30" s="96">
        <f>'様式5　同等品確認申請書'!A31</f>
        <v>0</v>
      </c>
      <c r="B30" s="69" t="e">
        <f>IF(A30="","",VLOOKUP(A30,別紙１「什器備品リスト」!$A$3:$K$67,2,))</f>
        <v>#N/A</v>
      </c>
      <c r="C30" s="96" t="e">
        <f>IF(A30="","",VLOOKUP(A30,別紙１「什器備品リスト」!$A$3:$K$67,4,))</f>
        <v>#N/A</v>
      </c>
      <c r="D30" s="70" t="e">
        <f>IF(A30="","",VLOOKUP(A30,別紙１「什器備品リスト」!$A$3:$K$67,6,))</f>
        <v>#N/A</v>
      </c>
      <c r="E30" s="98" t="e">
        <f>IF(A30="","",VLOOKUP(A30,別紙１「什器備品リスト」!$A$3:$K$67,8,))</f>
        <v>#N/A</v>
      </c>
      <c r="F30" s="96"/>
    </row>
    <row r="31" spans="1:6" s="48" customFormat="1" ht="18" customHeight="1" x14ac:dyDescent="0.15">
      <c r="A31" s="97"/>
      <c r="B31" s="71" t="e">
        <f>IF(A30="","",VLOOKUP(A30,別紙１「什器備品リスト」!$A$3:$K$67,3,))</f>
        <v>#N/A</v>
      </c>
      <c r="C31" s="97"/>
      <c r="D31" s="72" t="e">
        <f>IF(A30="","",VLOOKUP(A30,別紙１「什器備品リスト」!$A$3:$K$67,7,))</f>
        <v>#N/A</v>
      </c>
      <c r="E31" s="99"/>
      <c r="F31" s="97"/>
    </row>
    <row r="32" spans="1:6" s="48" customFormat="1" ht="18" customHeight="1" x14ac:dyDescent="0.25">
      <c r="A32" s="96">
        <f>'様式5　同等品確認申請書'!A33</f>
        <v>0</v>
      </c>
      <c r="B32" s="69" t="e">
        <f>IF(A32="","",VLOOKUP(A32,別紙１「什器備品リスト」!$A$3:$K$67,2,))</f>
        <v>#N/A</v>
      </c>
      <c r="C32" s="96" t="e">
        <f>IF(A32="","",VLOOKUP(A32,別紙１「什器備品リスト」!$A$3:$K$67,4,))</f>
        <v>#N/A</v>
      </c>
      <c r="D32" s="70" t="e">
        <f>IF(A32="","",VLOOKUP(A32,別紙１「什器備品リスト」!$A$3:$K$67,6,))</f>
        <v>#N/A</v>
      </c>
      <c r="E32" s="98" t="e">
        <f>IF(A32="","",VLOOKUP(A32,別紙１「什器備品リスト」!$A$3:$K$67,8,))</f>
        <v>#N/A</v>
      </c>
      <c r="F32" s="96"/>
    </row>
    <row r="33" spans="1:6" s="48" customFormat="1" ht="18" customHeight="1" x14ac:dyDescent="0.15">
      <c r="A33" s="97"/>
      <c r="B33" s="71" t="e">
        <f>IF(A32="","",VLOOKUP(A32,別紙１「什器備品リスト」!$A$3:$K$67,3,))</f>
        <v>#N/A</v>
      </c>
      <c r="C33" s="97"/>
      <c r="D33" s="72" t="e">
        <f>IF(A32="","",VLOOKUP(A32,別紙１「什器備品リスト」!$A$3:$K$67,7,))</f>
        <v>#N/A</v>
      </c>
      <c r="E33" s="99"/>
      <c r="F33" s="97"/>
    </row>
    <row r="34" spans="1:6" s="48" customFormat="1" ht="18" customHeight="1" x14ac:dyDescent="0.25">
      <c r="A34" s="96">
        <f>'様式5　同等品確認申請書'!A35</f>
        <v>0</v>
      </c>
      <c r="B34" s="69" t="e">
        <f>IF(A34="","",VLOOKUP(A34,別紙１「什器備品リスト」!$A$3:$K$67,2,))</f>
        <v>#N/A</v>
      </c>
      <c r="C34" s="96" t="e">
        <f>IF(A34="","",VLOOKUP(A34,別紙１「什器備品リスト」!$A$3:$K$67,4,))</f>
        <v>#N/A</v>
      </c>
      <c r="D34" s="70" t="e">
        <f>IF(A34="","",VLOOKUP(A34,別紙１「什器備品リスト」!$A$3:$K$67,6,))</f>
        <v>#N/A</v>
      </c>
      <c r="E34" s="98" t="e">
        <f>IF(A34="","",VLOOKUP(A34,別紙１「什器備品リスト」!$A$3:$K$67,8,))</f>
        <v>#N/A</v>
      </c>
      <c r="F34" s="96"/>
    </row>
    <row r="35" spans="1:6" s="48" customFormat="1" ht="18" customHeight="1" x14ac:dyDescent="0.15">
      <c r="A35" s="97"/>
      <c r="B35" s="71" t="e">
        <f>IF(A34="","",VLOOKUP(A34,別紙１「什器備品リスト」!$A$3:$K$67,3,))</f>
        <v>#N/A</v>
      </c>
      <c r="C35" s="97"/>
      <c r="D35" s="72" t="e">
        <f>IF(A34="","",VLOOKUP(A34,別紙１「什器備品リスト」!$A$3:$K$67,7,))</f>
        <v>#N/A</v>
      </c>
      <c r="E35" s="99"/>
      <c r="F35" s="97"/>
    </row>
    <row r="36" spans="1:6" s="48" customFormat="1" ht="18" customHeight="1" x14ac:dyDescent="0.25">
      <c r="A36" s="96">
        <f>'様式5　同等品確認申請書'!A37</f>
        <v>0</v>
      </c>
      <c r="B36" s="69" t="e">
        <f>IF(A36="","",VLOOKUP(A36,別紙１「什器備品リスト」!$A$3:$K$67,2,))</f>
        <v>#N/A</v>
      </c>
      <c r="C36" s="96" t="e">
        <f>IF(A36="","",VLOOKUP(A36,別紙１「什器備品リスト」!$A$3:$K$67,4,))</f>
        <v>#N/A</v>
      </c>
      <c r="D36" s="70" t="e">
        <f>IF(A36="","",VLOOKUP(A36,別紙１「什器備品リスト」!$A$3:$K$67,6,))</f>
        <v>#N/A</v>
      </c>
      <c r="E36" s="98" t="e">
        <f>IF(A36="","",VLOOKUP(A36,別紙１「什器備品リスト」!$A$3:$K$67,8,))</f>
        <v>#N/A</v>
      </c>
      <c r="F36" s="96"/>
    </row>
    <row r="37" spans="1:6" s="48" customFormat="1" ht="18" customHeight="1" x14ac:dyDescent="0.15">
      <c r="A37" s="97"/>
      <c r="B37" s="71" t="e">
        <f>IF(A36="","",VLOOKUP(A36,別紙１「什器備品リスト」!$A$3:$K$67,3,))</f>
        <v>#N/A</v>
      </c>
      <c r="C37" s="97"/>
      <c r="D37" s="72" t="e">
        <f>IF(A36="","",VLOOKUP(A36,別紙１「什器備品リスト」!$A$3:$K$67,7,))</f>
        <v>#N/A</v>
      </c>
      <c r="E37" s="99"/>
      <c r="F37" s="97"/>
    </row>
    <row r="38" spans="1:6" s="48" customFormat="1" ht="18" customHeight="1" x14ac:dyDescent="0.25">
      <c r="A38" s="96">
        <f>'様式5　同等品確認申請書'!A39</f>
        <v>0</v>
      </c>
      <c r="B38" s="69" t="e">
        <f>IF(A38="","",VLOOKUP(A38,別紙１「什器備品リスト」!$A$3:$K$67,2,))</f>
        <v>#N/A</v>
      </c>
      <c r="C38" s="96" t="e">
        <f>IF(A38="","",VLOOKUP(A38,別紙１「什器備品リスト」!$A$3:$K$67,4,))</f>
        <v>#N/A</v>
      </c>
      <c r="D38" s="70" t="e">
        <f>IF(A38="","",VLOOKUP(A38,別紙１「什器備品リスト」!$A$3:$K$67,6,))</f>
        <v>#N/A</v>
      </c>
      <c r="E38" s="98" t="e">
        <f>IF(A38="","",VLOOKUP(A38,別紙１「什器備品リスト」!$A$3:$K$67,8,))</f>
        <v>#N/A</v>
      </c>
      <c r="F38" s="96"/>
    </row>
    <row r="39" spans="1:6" s="48" customFormat="1" ht="18" customHeight="1" x14ac:dyDescent="0.15">
      <c r="A39" s="97"/>
      <c r="B39" s="71" t="e">
        <f>IF(A38="","",VLOOKUP(A38,別紙１「什器備品リスト」!$A$3:$K$67,3,))</f>
        <v>#N/A</v>
      </c>
      <c r="C39" s="97"/>
      <c r="D39" s="72" t="e">
        <f>IF(A38="","",VLOOKUP(A38,別紙１「什器備品リスト」!$A$3:$K$67,7,))</f>
        <v>#N/A</v>
      </c>
      <c r="E39" s="99"/>
      <c r="F39" s="97"/>
    </row>
    <row r="40" spans="1:6" s="48" customFormat="1" ht="18" hidden="1" customHeight="1" x14ac:dyDescent="0.25">
      <c r="A40" s="96">
        <f>'様式5　同等品確認申請書'!A41</f>
        <v>0</v>
      </c>
      <c r="B40" s="69" t="e">
        <f>IF(A40="","",VLOOKUP(A40,別紙１「什器備品リスト」!$A$3:$K$67,2,))</f>
        <v>#N/A</v>
      </c>
      <c r="C40" s="96" t="e">
        <f>IF(A40="","",VLOOKUP(A40,別紙１「什器備品リスト」!$A$3:$K$67,4,))</f>
        <v>#N/A</v>
      </c>
      <c r="D40" s="70" t="e">
        <f>IF(A40="","",VLOOKUP(A40,別紙１「什器備品リスト」!$A$3:$K$67,6,))</f>
        <v>#N/A</v>
      </c>
      <c r="E40" s="98" t="e">
        <f>IF(A40="","",VLOOKUP(A40,別紙１「什器備品リスト」!$A$3:$K$67,8,))</f>
        <v>#N/A</v>
      </c>
      <c r="F40" s="96"/>
    </row>
    <row r="41" spans="1:6" s="48" customFormat="1" ht="18" hidden="1" customHeight="1" x14ac:dyDescent="0.15">
      <c r="A41" s="97"/>
      <c r="B41" s="71" t="e">
        <f>IF(A40="","",VLOOKUP(A40,別紙１「什器備品リスト」!$A$3:$K$67,3,))</f>
        <v>#N/A</v>
      </c>
      <c r="C41" s="97"/>
      <c r="D41" s="72" t="e">
        <f>IF(A40="","",VLOOKUP(A40,別紙１「什器備品リスト」!$A$3:$K$67,7,))</f>
        <v>#N/A</v>
      </c>
      <c r="E41" s="99"/>
      <c r="F41" s="97"/>
    </row>
    <row r="42" spans="1:6" s="48" customFormat="1" ht="18" hidden="1" customHeight="1" x14ac:dyDescent="0.25">
      <c r="A42" s="96">
        <f>'様式5　同等品確認申請書'!A43</f>
        <v>0</v>
      </c>
      <c r="B42" s="69" t="e">
        <f>IF(A42="","",VLOOKUP(A42,別紙１「什器備品リスト」!$A$3:$K$67,2,))</f>
        <v>#N/A</v>
      </c>
      <c r="C42" s="96" t="e">
        <f>IF(A42="","",VLOOKUP(A42,別紙１「什器備品リスト」!$A$3:$K$67,4,))</f>
        <v>#N/A</v>
      </c>
      <c r="D42" s="70" t="e">
        <f>IF(A42="","",VLOOKUP(A42,別紙１「什器備品リスト」!$A$3:$K$67,6,))</f>
        <v>#N/A</v>
      </c>
      <c r="E42" s="98" t="e">
        <f>IF(A42="","",VLOOKUP(A42,別紙１「什器備品リスト」!$A$3:$K$67,8,))</f>
        <v>#N/A</v>
      </c>
      <c r="F42" s="96"/>
    </row>
    <row r="43" spans="1:6" s="48" customFormat="1" ht="18" hidden="1" customHeight="1" x14ac:dyDescent="0.15">
      <c r="A43" s="97"/>
      <c r="B43" s="71" t="e">
        <f>IF(A42="","",VLOOKUP(A42,別紙１「什器備品リスト」!$A$3:$K$67,3,))</f>
        <v>#N/A</v>
      </c>
      <c r="C43" s="97"/>
      <c r="D43" s="72" t="e">
        <f>IF(A42="","",VLOOKUP(A42,別紙１「什器備品リスト」!$A$3:$K$67,7,))</f>
        <v>#N/A</v>
      </c>
      <c r="E43" s="99"/>
      <c r="F43" s="97"/>
    </row>
    <row r="44" spans="1:6" s="48" customFormat="1" ht="18" hidden="1" customHeight="1" x14ac:dyDescent="0.25">
      <c r="A44" s="96">
        <f>'様式5　同等品確認申請書'!A45</f>
        <v>0</v>
      </c>
      <c r="B44" s="69" t="e">
        <f>IF(A44="","",VLOOKUP(A44,別紙１「什器備品リスト」!$A$3:$K$67,2,))</f>
        <v>#N/A</v>
      </c>
      <c r="C44" s="96" t="e">
        <f>IF(A44="","",VLOOKUP(A44,別紙１「什器備品リスト」!$A$3:$K$67,4,))</f>
        <v>#N/A</v>
      </c>
      <c r="D44" s="70" t="e">
        <f>IF(A44="","",VLOOKUP(A44,別紙１「什器備品リスト」!$A$3:$K$67,6,))</f>
        <v>#N/A</v>
      </c>
      <c r="E44" s="98" t="e">
        <f>IF(A44="","",VLOOKUP(A44,別紙１「什器備品リスト」!$A$3:$K$67,8,))</f>
        <v>#N/A</v>
      </c>
      <c r="F44" s="96"/>
    </row>
    <row r="45" spans="1:6" s="48" customFormat="1" ht="18" hidden="1" customHeight="1" x14ac:dyDescent="0.15">
      <c r="A45" s="97"/>
      <c r="B45" s="71" t="e">
        <f>IF(A44="","",VLOOKUP(A44,別紙１「什器備品リスト」!$A$3:$K$67,3,))</f>
        <v>#N/A</v>
      </c>
      <c r="C45" s="97"/>
      <c r="D45" s="72" t="e">
        <f>IF(A44="","",VLOOKUP(A44,別紙１「什器備品リスト」!$A$3:$K$67,7,))</f>
        <v>#N/A</v>
      </c>
      <c r="E45" s="99"/>
      <c r="F45" s="97"/>
    </row>
    <row r="46" spans="1:6" s="48" customFormat="1" ht="18" hidden="1" customHeight="1" x14ac:dyDescent="0.25">
      <c r="A46" s="96">
        <f>'様式5　同等品確認申請書'!A47</f>
        <v>0</v>
      </c>
      <c r="B46" s="69" t="e">
        <f>IF(A46="","",VLOOKUP(A46,別紙１「什器備品リスト」!$A$3:$K$67,2,))</f>
        <v>#N/A</v>
      </c>
      <c r="C46" s="96" t="e">
        <f>IF(A46="","",VLOOKUP(A46,別紙１「什器備品リスト」!$A$3:$K$67,4,))</f>
        <v>#N/A</v>
      </c>
      <c r="D46" s="70" t="e">
        <f>IF(A46="","",VLOOKUP(A46,別紙１「什器備品リスト」!$A$3:$K$67,6,))</f>
        <v>#N/A</v>
      </c>
      <c r="E46" s="98" t="e">
        <f>IF(A46="","",VLOOKUP(A46,別紙１「什器備品リスト」!$A$3:$K$67,8,))</f>
        <v>#N/A</v>
      </c>
      <c r="F46" s="96"/>
    </row>
    <row r="47" spans="1:6" s="48" customFormat="1" ht="18" hidden="1" customHeight="1" x14ac:dyDescent="0.15">
      <c r="A47" s="97"/>
      <c r="B47" s="71" t="e">
        <f>IF(A46="","",VLOOKUP(A46,別紙１「什器備品リスト」!$A$3:$K$67,3,))</f>
        <v>#N/A</v>
      </c>
      <c r="C47" s="97"/>
      <c r="D47" s="72" t="e">
        <f>IF(A46="","",VLOOKUP(A46,別紙１「什器備品リスト」!$A$3:$K$67,7,))</f>
        <v>#N/A</v>
      </c>
      <c r="E47" s="99"/>
      <c r="F47" s="97"/>
    </row>
    <row r="48" spans="1:6" s="48" customFormat="1" ht="18" hidden="1" customHeight="1" x14ac:dyDescent="0.25">
      <c r="A48" s="96">
        <f>'様式5　同等品確認申請書'!A49</f>
        <v>0</v>
      </c>
      <c r="B48" s="69" t="e">
        <f>IF(A48="","",VLOOKUP(A48,別紙１「什器備品リスト」!$A$3:$K$67,2,))</f>
        <v>#N/A</v>
      </c>
      <c r="C48" s="96" t="e">
        <f>IF(A48="","",VLOOKUP(A48,別紙１「什器備品リスト」!$A$3:$K$67,4,))</f>
        <v>#N/A</v>
      </c>
      <c r="D48" s="70" t="e">
        <f>IF(A48="","",VLOOKUP(A48,別紙１「什器備品リスト」!$A$3:$K$67,6,))</f>
        <v>#N/A</v>
      </c>
      <c r="E48" s="98" t="e">
        <f>IF(A48="","",VLOOKUP(A48,別紙１「什器備品リスト」!$A$3:$K$67,8,))</f>
        <v>#N/A</v>
      </c>
      <c r="F48" s="96"/>
    </row>
    <row r="49" spans="1:6" s="48" customFormat="1" ht="18" hidden="1" customHeight="1" x14ac:dyDescent="0.15">
      <c r="A49" s="97"/>
      <c r="B49" s="71" t="e">
        <f>IF(A48="","",VLOOKUP(A48,別紙１「什器備品リスト」!$A$3:$K$67,3,))</f>
        <v>#N/A</v>
      </c>
      <c r="C49" s="97"/>
      <c r="D49" s="72" t="e">
        <f>IF(A48="","",VLOOKUP(A48,別紙１「什器備品リスト」!$A$3:$K$67,7,))</f>
        <v>#N/A</v>
      </c>
      <c r="E49" s="99"/>
      <c r="F49" s="97"/>
    </row>
    <row r="50" spans="1:6" s="48" customFormat="1" ht="18" hidden="1" customHeight="1" x14ac:dyDescent="0.25">
      <c r="A50" s="96">
        <f>'様式5　同等品確認申請書'!A51</f>
        <v>0</v>
      </c>
      <c r="B50" s="69" t="e">
        <f>IF(A50="","",VLOOKUP(A50,別紙１「什器備品リスト」!$A$3:$K$67,2,))</f>
        <v>#N/A</v>
      </c>
      <c r="C50" s="96" t="e">
        <f>IF(A50="","",VLOOKUP(A50,別紙１「什器備品リスト」!$A$3:$K$67,4,))</f>
        <v>#N/A</v>
      </c>
      <c r="D50" s="70" t="e">
        <f>IF(A50="","",VLOOKUP(A50,別紙１「什器備品リスト」!$A$3:$K$67,6,))</f>
        <v>#N/A</v>
      </c>
      <c r="E50" s="98" t="e">
        <f>IF(A50="","",VLOOKUP(A50,別紙１「什器備品リスト」!$A$3:$K$67,8,))</f>
        <v>#N/A</v>
      </c>
      <c r="F50" s="96"/>
    </row>
    <row r="51" spans="1:6" s="48" customFormat="1" ht="18" hidden="1" customHeight="1" x14ac:dyDescent="0.15">
      <c r="A51" s="97"/>
      <c r="B51" s="71" t="e">
        <f>IF(A50="","",VLOOKUP(A50,別紙１「什器備品リスト」!$A$3:$K$67,3,))</f>
        <v>#N/A</v>
      </c>
      <c r="C51" s="97"/>
      <c r="D51" s="72" t="e">
        <f>IF(A50="","",VLOOKUP(A50,別紙１「什器備品リスト」!$A$3:$K$67,7,))</f>
        <v>#N/A</v>
      </c>
      <c r="E51" s="99"/>
      <c r="F51" s="97"/>
    </row>
    <row r="52" spans="1:6" s="48" customFormat="1" ht="18" hidden="1" customHeight="1" x14ac:dyDescent="0.25">
      <c r="A52" s="96">
        <f>'様式5　同等品確認申請書'!A53</f>
        <v>0</v>
      </c>
      <c r="B52" s="69" t="e">
        <f>IF(A52="","",VLOOKUP(A52,別紙１「什器備品リスト」!$A$3:$K$67,2,))</f>
        <v>#N/A</v>
      </c>
      <c r="C52" s="96" t="e">
        <f>IF(A52="","",VLOOKUP(A52,別紙１「什器備品リスト」!$A$3:$K$67,4,))</f>
        <v>#N/A</v>
      </c>
      <c r="D52" s="70" t="e">
        <f>IF(A52="","",VLOOKUP(A52,別紙１「什器備品リスト」!$A$3:$K$67,6,))</f>
        <v>#N/A</v>
      </c>
      <c r="E52" s="98" t="e">
        <f>IF(A52="","",VLOOKUP(A52,別紙１「什器備品リスト」!$A$3:$K$67,8,))</f>
        <v>#N/A</v>
      </c>
      <c r="F52" s="96"/>
    </row>
    <row r="53" spans="1:6" s="48" customFormat="1" ht="18" hidden="1" customHeight="1" x14ac:dyDescent="0.15">
      <c r="A53" s="97"/>
      <c r="B53" s="71" t="e">
        <f>IF(A52="","",VLOOKUP(A52,別紙１「什器備品リスト」!$A$3:$K$67,3,))</f>
        <v>#N/A</v>
      </c>
      <c r="C53" s="97"/>
      <c r="D53" s="72" t="e">
        <f>IF(A52="","",VLOOKUP(A52,別紙１「什器備品リスト」!$A$3:$K$67,7,))</f>
        <v>#N/A</v>
      </c>
      <c r="E53" s="99"/>
      <c r="F53" s="97"/>
    </row>
    <row r="54" spans="1:6" s="48" customFormat="1" ht="18" hidden="1" customHeight="1" x14ac:dyDescent="0.25">
      <c r="A54" s="96">
        <f>'様式5　同等品確認申請書'!A55</f>
        <v>0</v>
      </c>
      <c r="B54" s="69" t="e">
        <f>IF(A54="","",VLOOKUP(A54,別紙１「什器備品リスト」!$A$3:$K$67,2,))</f>
        <v>#N/A</v>
      </c>
      <c r="C54" s="96" t="e">
        <f>IF(A54="","",VLOOKUP(A54,別紙１「什器備品リスト」!$A$3:$K$67,4,))</f>
        <v>#N/A</v>
      </c>
      <c r="D54" s="70" t="e">
        <f>IF(A54="","",VLOOKUP(A54,別紙１「什器備品リスト」!$A$3:$K$67,6,))</f>
        <v>#N/A</v>
      </c>
      <c r="E54" s="98" t="e">
        <f>IF(A54="","",VLOOKUP(A54,別紙１「什器備品リスト」!$A$3:$K$67,8,))</f>
        <v>#N/A</v>
      </c>
      <c r="F54" s="96"/>
    </row>
    <row r="55" spans="1:6" s="48" customFormat="1" ht="18" hidden="1" customHeight="1" x14ac:dyDescent="0.15">
      <c r="A55" s="97"/>
      <c r="B55" s="71" t="e">
        <f>IF(A54="","",VLOOKUP(A54,別紙１「什器備品リスト」!$A$3:$K$67,3,))</f>
        <v>#N/A</v>
      </c>
      <c r="C55" s="97"/>
      <c r="D55" s="72" t="e">
        <f>IF(A54="","",VLOOKUP(A54,別紙１「什器備品リスト」!$A$3:$K$67,7,))</f>
        <v>#N/A</v>
      </c>
      <c r="E55" s="99"/>
      <c r="F55" s="97"/>
    </row>
    <row r="56" spans="1:6" s="48" customFormat="1" ht="18" hidden="1" customHeight="1" x14ac:dyDescent="0.25">
      <c r="A56" s="96">
        <f>'様式5　同等品確認申請書'!A57</f>
        <v>0</v>
      </c>
      <c r="B56" s="69" t="e">
        <f>IF(A56="","",VLOOKUP(A56,別紙１「什器備品リスト」!$A$3:$K$67,2,))</f>
        <v>#N/A</v>
      </c>
      <c r="C56" s="96" t="e">
        <f>IF(A56="","",VLOOKUP(A56,別紙１「什器備品リスト」!$A$3:$K$67,4,))</f>
        <v>#N/A</v>
      </c>
      <c r="D56" s="70" t="e">
        <f>IF(A56="","",VLOOKUP(A56,別紙１「什器備品リスト」!$A$3:$K$67,6,))</f>
        <v>#N/A</v>
      </c>
      <c r="E56" s="98" t="e">
        <f>IF(A56="","",VLOOKUP(A56,別紙１「什器備品リスト」!$A$3:$K$67,8,))</f>
        <v>#N/A</v>
      </c>
      <c r="F56" s="96"/>
    </row>
    <row r="57" spans="1:6" s="48" customFormat="1" ht="18" hidden="1" customHeight="1" x14ac:dyDescent="0.15">
      <c r="A57" s="97"/>
      <c r="B57" s="71" t="e">
        <f>IF(A56="","",VLOOKUP(A56,別紙１「什器備品リスト」!$A$3:$K$67,3,))</f>
        <v>#N/A</v>
      </c>
      <c r="C57" s="97"/>
      <c r="D57" s="72" t="e">
        <f>IF(A56="","",VLOOKUP(A56,別紙１「什器備品リスト」!$A$3:$K$67,7,))</f>
        <v>#N/A</v>
      </c>
      <c r="E57" s="99"/>
      <c r="F57" s="97"/>
    </row>
    <row r="58" spans="1:6" s="48" customFormat="1" ht="18" hidden="1" customHeight="1" x14ac:dyDescent="0.25">
      <c r="A58" s="96">
        <f>'様式5　同等品確認申請書'!A59</f>
        <v>0</v>
      </c>
      <c r="B58" s="69" t="e">
        <f>IF(A58="","",VLOOKUP(A58,別紙１「什器備品リスト」!$A$3:$K$67,2,))</f>
        <v>#N/A</v>
      </c>
      <c r="C58" s="96" t="e">
        <f>IF(A58="","",VLOOKUP(A58,別紙１「什器備品リスト」!$A$3:$K$67,4,))</f>
        <v>#N/A</v>
      </c>
      <c r="D58" s="70" t="e">
        <f>IF(A58="","",VLOOKUP(A58,別紙１「什器備品リスト」!$A$3:$K$67,6,))</f>
        <v>#N/A</v>
      </c>
      <c r="E58" s="98" t="e">
        <f>IF(A58="","",VLOOKUP(A58,別紙１「什器備品リスト」!$A$3:$K$67,8,))</f>
        <v>#N/A</v>
      </c>
      <c r="F58" s="96"/>
    </row>
    <row r="59" spans="1:6" s="48" customFormat="1" ht="18" hidden="1" customHeight="1" x14ac:dyDescent="0.15">
      <c r="A59" s="97"/>
      <c r="B59" s="71" t="e">
        <f>IF(A58="","",VLOOKUP(A58,別紙１「什器備品リスト」!$A$3:$K$67,3,))</f>
        <v>#N/A</v>
      </c>
      <c r="C59" s="97"/>
      <c r="D59" s="72" t="e">
        <f>IF(A58="","",VLOOKUP(A58,別紙１「什器備品リスト」!$A$3:$K$67,7,))</f>
        <v>#N/A</v>
      </c>
      <c r="E59" s="99"/>
      <c r="F59" s="97"/>
    </row>
    <row r="60" spans="1:6" s="48" customFormat="1" x14ac:dyDescent="0.15">
      <c r="E60" s="75"/>
    </row>
    <row r="61" spans="1:6" s="48" customFormat="1" x14ac:dyDescent="0.15">
      <c r="E61" s="75"/>
    </row>
    <row r="62" spans="1:6" s="48" customFormat="1" x14ac:dyDescent="0.15">
      <c r="E62" s="75"/>
    </row>
    <row r="63" spans="1:6" s="48" customFormat="1" x14ac:dyDescent="0.15">
      <c r="D63" s="73" t="s">
        <v>39</v>
      </c>
      <c r="E63" s="75" t="s">
        <v>42</v>
      </c>
    </row>
    <row r="64" spans="1:6" s="48" customFormat="1" x14ac:dyDescent="0.15">
      <c r="D64" s="73"/>
      <c r="E64" s="75"/>
    </row>
    <row r="65" spans="4:5" s="48" customFormat="1" x14ac:dyDescent="0.15">
      <c r="D65" s="73" t="s">
        <v>40</v>
      </c>
      <c r="E65" s="75" t="s">
        <v>43</v>
      </c>
    </row>
    <row r="66" spans="4:5" s="48" customFormat="1" x14ac:dyDescent="0.15">
      <c r="E66" s="75"/>
    </row>
  </sheetData>
  <mergeCells count="101">
    <mergeCell ref="F30:F31"/>
    <mergeCell ref="F14:F15"/>
    <mergeCell ref="F16:F17"/>
    <mergeCell ref="F18:F19"/>
    <mergeCell ref="F20:F21"/>
    <mergeCell ref="F22:F23"/>
    <mergeCell ref="F24:F25"/>
    <mergeCell ref="F26:F27"/>
    <mergeCell ref="F28:F29"/>
    <mergeCell ref="F12:F13"/>
    <mergeCell ref="A2:F2"/>
    <mergeCell ref="A10:A11"/>
    <mergeCell ref="E10:E11"/>
    <mergeCell ref="C10:C11"/>
    <mergeCell ref="F10:F11"/>
    <mergeCell ref="A24:A25"/>
    <mergeCell ref="A26:A27"/>
    <mergeCell ref="A28:A29"/>
    <mergeCell ref="A12:A13"/>
    <mergeCell ref="A14:A15"/>
    <mergeCell ref="A16:A17"/>
    <mergeCell ref="A18:A19"/>
    <mergeCell ref="A20:A21"/>
    <mergeCell ref="E26:E27"/>
    <mergeCell ref="C28:C29"/>
    <mergeCell ref="E28:E29"/>
    <mergeCell ref="C30:C31"/>
    <mergeCell ref="E30:E31"/>
    <mergeCell ref="A32:A33"/>
    <mergeCell ref="C12:C13"/>
    <mergeCell ref="E12:E13"/>
    <mergeCell ref="C14:C15"/>
    <mergeCell ref="E14:E15"/>
    <mergeCell ref="C16:C17"/>
    <mergeCell ref="E16:E17"/>
    <mergeCell ref="C18:C19"/>
    <mergeCell ref="E18:E19"/>
    <mergeCell ref="C20:C21"/>
    <mergeCell ref="E20:E21"/>
    <mergeCell ref="C22:C23"/>
    <mergeCell ref="E22:E23"/>
    <mergeCell ref="C24:C25"/>
    <mergeCell ref="E24:E25"/>
    <mergeCell ref="C26:C27"/>
    <mergeCell ref="A22:A23"/>
    <mergeCell ref="A30:A31"/>
    <mergeCell ref="A34:A35"/>
    <mergeCell ref="C34:C35"/>
    <mergeCell ref="E34:E35"/>
    <mergeCell ref="F34:F35"/>
    <mergeCell ref="A36:A37"/>
    <mergeCell ref="C36:C37"/>
    <mergeCell ref="E36:E37"/>
    <mergeCell ref="F36:F37"/>
    <mergeCell ref="C32:C33"/>
    <mergeCell ref="E32:E33"/>
    <mergeCell ref="F32:F33"/>
    <mergeCell ref="A42:A43"/>
    <mergeCell ref="C42:C43"/>
    <mergeCell ref="E42:E43"/>
    <mergeCell ref="F42:F43"/>
    <mergeCell ref="A44:A45"/>
    <mergeCell ref="C44:C45"/>
    <mergeCell ref="E44:E45"/>
    <mergeCell ref="F44:F45"/>
    <mergeCell ref="A38:A39"/>
    <mergeCell ref="C38:C39"/>
    <mergeCell ref="E38:E39"/>
    <mergeCell ref="F38:F39"/>
    <mergeCell ref="A40:A41"/>
    <mergeCell ref="C40:C41"/>
    <mergeCell ref="E40:E41"/>
    <mergeCell ref="F40:F41"/>
    <mergeCell ref="A50:A51"/>
    <mergeCell ref="C50:C51"/>
    <mergeCell ref="E50:E51"/>
    <mergeCell ref="F50:F51"/>
    <mergeCell ref="A52:A53"/>
    <mergeCell ref="C52:C53"/>
    <mergeCell ref="E52:E53"/>
    <mergeCell ref="F52:F53"/>
    <mergeCell ref="A46:A47"/>
    <mergeCell ref="C46:C47"/>
    <mergeCell ref="E46:E47"/>
    <mergeCell ref="F46:F47"/>
    <mergeCell ref="A48:A49"/>
    <mergeCell ref="C48:C49"/>
    <mergeCell ref="E48:E49"/>
    <mergeCell ref="F48:F49"/>
    <mergeCell ref="A58:A59"/>
    <mergeCell ref="C58:C59"/>
    <mergeCell ref="E58:E59"/>
    <mergeCell ref="F58:F59"/>
    <mergeCell ref="A54:A55"/>
    <mergeCell ref="C54:C55"/>
    <mergeCell ref="E54:E55"/>
    <mergeCell ref="F54:F55"/>
    <mergeCell ref="A56:A57"/>
    <mergeCell ref="C56:C57"/>
    <mergeCell ref="E56:E57"/>
    <mergeCell ref="F56:F57"/>
  </mergeCells>
  <phoneticPr fontI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5A4C-D47D-4D07-995D-9709F8E9600A}">
  <sheetPr>
    <pageSetUpPr fitToPage="1"/>
  </sheetPr>
  <dimension ref="A1:J78"/>
  <sheetViews>
    <sheetView showGridLines="0" showZeros="0" tabSelected="1" view="pageBreakPreview" zoomScale="63" zoomScaleNormal="60" zoomScaleSheetLayoutView="63" zoomScalePageLayoutView="70" workbookViewId="0">
      <selection activeCell="D23" sqref="D23"/>
    </sheetView>
  </sheetViews>
  <sheetFormatPr defaultColWidth="9" defaultRowHeight="15" x14ac:dyDescent="0.15"/>
  <cols>
    <col min="1" max="1" width="7.625" style="5" customWidth="1"/>
    <col min="2" max="2" width="19.5" style="5" customWidth="1"/>
    <col min="3" max="3" width="13.75" style="6" customWidth="1"/>
    <col min="4" max="4" width="30.375" style="6" customWidth="1"/>
    <col min="5" max="5" width="25.375" style="7" customWidth="1"/>
    <col min="6" max="6" width="8.875" style="8" customWidth="1"/>
    <col min="7" max="7" width="13.75" style="5" customWidth="1"/>
    <col min="8" max="8" width="30.375" style="2" customWidth="1"/>
    <col min="9" max="9" width="25.375" style="2" customWidth="1"/>
    <col min="10" max="10" width="16.125" style="2" customWidth="1"/>
    <col min="11" max="16384" width="9" style="2"/>
  </cols>
  <sheetData>
    <row r="1" spans="1:10" ht="23.25" customHeight="1" x14ac:dyDescent="0.15">
      <c r="A1" s="14" t="s">
        <v>19</v>
      </c>
      <c r="B1" s="14"/>
      <c r="C1" s="14"/>
      <c r="D1" s="14"/>
      <c r="E1" s="29"/>
      <c r="F1" s="29"/>
      <c r="G1" s="12"/>
      <c r="H1" s="12"/>
      <c r="I1" s="1"/>
      <c r="J1" s="1"/>
    </row>
    <row r="2" spans="1:10" ht="23.25" customHeight="1" x14ac:dyDescent="0.15">
      <c r="A2" s="106" t="s">
        <v>9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3.25" customHeight="1" x14ac:dyDescent="0.15">
      <c r="A3" s="13" t="s">
        <v>13</v>
      </c>
      <c r="B3" s="13"/>
      <c r="C3" s="13"/>
      <c r="D3" s="13"/>
      <c r="E3" s="22"/>
      <c r="F3" s="14"/>
      <c r="G3" s="14"/>
      <c r="H3" s="14"/>
      <c r="I3" s="23"/>
      <c r="J3" s="23"/>
    </row>
    <row r="4" spans="1:10" ht="24.75" customHeight="1" x14ac:dyDescent="0.15">
      <c r="A4" s="13"/>
      <c r="B4" s="13"/>
      <c r="C4" s="13"/>
      <c r="D4" s="13"/>
      <c r="E4" s="22"/>
      <c r="F4" s="14"/>
      <c r="G4" s="14"/>
      <c r="H4" s="64" t="s">
        <v>11</v>
      </c>
      <c r="I4" s="58"/>
      <c r="J4" s="59"/>
    </row>
    <row r="5" spans="1:10" ht="24.75" customHeight="1" x14ac:dyDescent="0.15">
      <c r="A5" s="13"/>
      <c r="B5" s="13"/>
      <c r="C5" s="13"/>
      <c r="D5" s="13"/>
      <c r="E5" s="22"/>
      <c r="F5" s="14"/>
      <c r="G5" s="14"/>
      <c r="H5" s="65" t="s">
        <v>10</v>
      </c>
      <c r="I5" s="60"/>
      <c r="J5" s="61"/>
    </row>
    <row r="6" spans="1:10" ht="24.75" customHeight="1" x14ac:dyDescent="0.15">
      <c r="A6" s="13"/>
      <c r="B6" s="13"/>
      <c r="C6" s="13"/>
      <c r="D6" s="13"/>
      <c r="E6" s="22"/>
      <c r="F6" s="14"/>
      <c r="G6" s="14"/>
      <c r="H6" s="64" t="s">
        <v>12</v>
      </c>
      <c r="I6" s="58"/>
      <c r="J6" s="59"/>
    </row>
    <row r="7" spans="1:10" s="3" customFormat="1" ht="23.25" customHeight="1" x14ac:dyDescent="0.15">
      <c r="A7" s="14"/>
      <c r="B7" s="14"/>
      <c r="C7" s="14"/>
      <c r="D7" s="14"/>
      <c r="E7" s="14"/>
      <c r="F7" s="14"/>
      <c r="G7" s="14"/>
      <c r="H7" s="14"/>
      <c r="I7" s="26"/>
      <c r="J7" s="27"/>
    </row>
    <row r="8" spans="1:10" ht="23.25" customHeight="1" x14ac:dyDescent="0.15">
      <c r="A8" s="13" t="s">
        <v>292</v>
      </c>
      <c r="B8" s="24"/>
      <c r="C8" s="25"/>
      <c r="D8" s="25"/>
      <c r="E8" s="24"/>
      <c r="F8" s="21"/>
      <c r="G8" s="24"/>
      <c r="H8" s="11"/>
      <c r="I8" s="11"/>
      <c r="J8" s="11"/>
    </row>
    <row r="9" spans="1:10" ht="31.5" customHeight="1" x14ac:dyDescent="0.15">
      <c r="A9" s="107" t="s">
        <v>35</v>
      </c>
      <c r="B9" s="108"/>
      <c r="C9" s="108"/>
      <c r="D9" s="108"/>
      <c r="E9" s="108"/>
      <c r="F9" s="108"/>
      <c r="G9" s="109" t="s">
        <v>36</v>
      </c>
      <c r="H9" s="110"/>
      <c r="I9" s="110"/>
      <c r="J9" s="111"/>
    </row>
    <row r="10" spans="1:10" s="11" customFormat="1" ht="37.5" customHeight="1" x14ac:dyDescent="0.15">
      <c r="A10" s="35" t="s">
        <v>7</v>
      </c>
      <c r="B10" s="32" t="s">
        <v>26</v>
      </c>
      <c r="C10" s="34" t="s">
        <v>3</v>
      </c>
      <c r="D10" s="32" t="s">
        <v>33</v>
      </c>
      <c r="E10" s="34" t="s">
        <v>34</v>
      </c>
      <c r="F10" s="56" t="s">
        <v>4</v>
      </c>
      <c r="G10" s="35" t="s">
        <v>5</v>
      </c>
      <c r="H10" s="57" t="s">
        <v>33</v>
      </c>
      <c r="I10" s="35" t="s">
        <v>34</v>
      </c>
      <c r="J10" s="35" t="s">
        <v>24</v>
      </c>
    </row>
    <row r="11" spans="1:10" s="11" customFormat="1" ht="27.75" customHeight="1" x14ac:dyDescent="0.3">
      <c r="A11" s="112"/>
      <c r="B11" s="54" t="str">
        <f>IF(A11="","",VLOOKUP(A11,別紙１「什器備品リスト」!$A$3:$K$67,2,))</f>
        <v/>
      </c>
      <c r="C11" s="113" t="str">
        <f>IF(A11="","",VLOOKUP(A11,別紙１「什器備品リスト」!$A$3:$K$67,4,))</f>
        <v/>
      </c>
      <c r="D11" s="28" t="str">
        <f>IF(A11="","",VLOOKUP(A11,別紙１「什器備品リスト」!$A$3:$K$67,6,))</f>
        <v/>
      </c>
      <c r="E11" s="101" t="str">
        <f>IF(A11="","",VLOOKUP(A11,別紙１「什器備品リスト」!$A$3:$K$67,8,))</f>
        <v/>
      </c>
      <c r="F11" s="103" t="str">
        <f>IF(A11="","",VLOOKUP(A11,別紙１「什器備品リスト」!$A$3:$K$67,9,))</f>
        <v/>
      </c>
      <c r="G11" s="104" t="s">
        <v>0</v>
      </c>
      <c r="H11" s="33" t="s">
        <v>2</v>
      </c>
      <c r="I11" s="115" t="s">
        <v>1</v>
      </c>
      <c r="J11" s="117">
        <v>123456</v>
      </c>
    </row>
    <row r="12" spans="1:10" ht="27.75" customHeight="1" x14ac:dyDescent="0.15">
      <c r="A12" s="112"/>
      <c r="B12" s="55" t="str">
        <f>IF(A11="","",VLOOKUP(A11,別紙１「什器備品リスト」!$A$3:$K$67,3,))</f>
        <v/>
      </c>
      <c r="C12" s="114"/>
      <c r="D12" s="63" t="str">
        <f>IF(A11="","",VLOOKUP(A11,別紙１「什器備品リスト」!$A$3:$K$67,7,))</f>
        <v/>
      </c>
      <c r="E12" s="102"/>
      <c r="F12" s="103"/>
      <c r="G12" s="105"/>
      <c r="H12" s="31" t="s">
        <v>8</v>
      </c>
      <c r="I12" s="116"/>
      <c r="J12" s="118"/>
    </row>
    <row r="13" spans="1:10" ht="27.75" customHeight="1" x14ac:dyDescent="0.3">
      <c r="A13" s="112"/>
      <c r="B13" s="54" t="str">
        <f>IF(A13="","",VLOOKUP(A13,別紙１「什器備品リスト」!$A$3:$K$67,2,))</f>
        <v/>
      </c>
      <c r="C13" s="113" t="str">
        <f>IF(A13="","",VLOOKUP(A13,別紙１「什器備品リスト」!$A$3:$K$67,4,))</f>
        <v/>
      </c>
      <c r="D13" s="28" t="str">
        <f>IF(A13="","",VLOOKUP(A13,別紙１「什器備品リスト」!$A$3:$K$67,6,))</f>
        <v/>
      </c>
      <c r="E13" s="101" t="str">
        <f>IF(A13="","",VLOOKUP(A13,別紙１「什器備品リスト」!$A$3:$K$67,8,))</f>
        <v/>
      </c>
      <c r="F13" s="103" t="str">
        <f>IF(A13="","",VLOOKUP(A13,別紙１「什器備品リスト」!$A$3:$K$67,9,))</f>
        <v/>
      </c>
      <c r="G13" s="104"/>
      <c r="H13" s="52"/>
      <c r="I13" s="104"/>
      <c r="J13" s="117"/>
    </row>
    <row r="14" spans="1:10" ht="27.75" customHeight="1" x14ac:dyDescent="0.15">
      <c r="A14" s="112"/>
      <c r="B14" s="55" t="str">
        <f>IF(A13="","",VLOOKUP(A13,別紙１「什器備品リスト」!$A$3:$K$67,3,))</f>
        <v/>
      </c>
      <c r="C14" s="114"/>
      <c r="D14" s="63" t="str">
        <f>IF(A13="","",VLOOKUP(A13,別紙１「什器備品リスト」!$A$3:$K$67,7,))</f>
        <v/>
      </c>
      <c r="E14" s="102"/>
      <c r="F14" s="103"/>
      <c r="G14" s="105"/>
      <c r="H14" s="53"/>
      <c r="I14" s="105"/>
      <c r="J14" s="118"/>
    </row>
    <row r="15" spans="1:10" ht="27.75" customHeight="1" x14ac:dyDescent="0.3">
      <c r="A15" s="112"/>
      <c r="B15" s="54" t="str">
        <f>IF(A15="","",VLOOKUP(A15,別紙１「什器備品リスト」!$A$3:$K$67,2,))</f>
        <v/>
      </c>
      <c r="C15" s="113" t="str">
        <f>IF(A15="","",VLOOKUP(A15,別紙１「什器備品リスト」!$A$3:$K$67,4,))</f>
        <v/>
      </c>
      <c r="D15" s="28" t="str">
        <f>IF(A15="","",VLOOKUP(A15,別紙１「什器備品リスト」!$A$3:$K$67,6,))</f>
        <v/>
      </c>
      <c r="E15" s="101" t="str">
        <f>IF(A15="","",VLOOKUP(A15,別紙１「什器備品リスト」!$A$3:$K$67,8,))</f>
        <v/>
      </c>
      <c r="F15" s="103" t="str">
        <f>IF(A15="","",VLOOKUP(A15,別紙１「什器備品リスト」!$A$3:$K$67,9,))</f>
        <v/>
      </c>
      <c r="G15" s="104"/>
      <c r="H15" s="52"/>
      <c r="I15" s="104"/>
      <c r="J15" s="117"/>
    </row>
    <row r="16" spans="1:10" ht="27.75" customHeight="1" x14ac:dyDescent="0.15">
      <c r="A16" s="112"/>
      <c r="B16" s="55" t="str">
        <f>IF(A15="","",VLOOKUP(A15,別紙１「什器備品リスト」!$A$3:$K$67,3,))</f>
        <v/>
      </c>
      <c r="C16" s="114"/>
      <c r="D16" s="63" t="str">
        <f>IF(A15="","",VLOOKUP(A15,別紙１「什器備品リスト」!$A$3:$K$67,7,))</f>
        <v/>
      </c>
      <c r="E16" s="102"/>
      <c r="F16" s="103"/>
      <c r="G16" s="105"/>
      <c r="H16" s="53"/>
      <c r="I16" s="105"/>
      <c r="J16" s="118"/>
    </row>
    <row r="17" spans="1:10" ht="27.75" customHeight="1" x14ac:dyDescent="0.3">
      <c r="A17" s="112"/>
      <c r="B17" s="54" t="str">
        <f>IF(A17="","",VLOOKUP(A17,別紙１「什器備品リスト」!$A$3:$K$67,2,))</f>
        <v/>
      </c>
      <c r="C17" s="113" t="str">
        <f>IF(A17="","",VLOOKUP(A17,別紙１「什器備品リスト」!$A$3:$K$67,4,))</f>
        <v/>
      </c>
      <c r="D17" s="28" t="str">
        <f>IF(A17="","",VLOOKUP(A17,別紙１「什器備品リスト」!$A$3:$K$67,6,))</f>
        <v/>
      </c>
      <c r="E17" s="101" t="str">
        <f>IF(A17="","",VLOOKUP(A17,別紙１「什器備品リスト」!$A$3:$K$67,8,))</f>
        <v/>
      </c>
      <c r="F17" s="103" t="str">
        <f>IF(A17="","",VLOOKUP(A17,別紙１「什器備品リスト」!$A$3:$K$67,9,))</f>
        <v/>
      </c>
      <c r="G17" s="104"/>
      <c r="H17" s="52"/>
      <c r="I17" s="104"/>
      <c r="J17" s="117"/>
    </row>
    <row r="18" spans="1:10" ht="27.75" customHeight="1" x14ac:dyDescent="0.15">
      <c r="A18" s="112"/>
      <c r="B18" s="55" t="str">
        <f>IF(A17="","",VLOOKUP(A17,別紙１「什器備品リスト」!$A$3:$K$67,3,))</f>
        <v/>
      </c>
      <c r="C18" s="114"/>
      <c r="D18" s="63" t="str">
        <f>IF(A17="","",VLOOKUP(A17,別紙１「什器備品リスト」!$A$3:$K$67,7,))</f>
        <v/>
      </c>
      <c r="E18" s="102"/>
      <c r="F18" s="103"/>
      <c r="G18" s="105"/>
      <c r="H18" s="53"/>
      <c r="I18" s="105"/>
      <c r="J18" s="118"/>
    </row>
    <row r="19" spans="1:10" ht="27.75" customHeight="1" x14ac:dyDescent="0.3">
      <c r="A19" s="112"/>
      <c r="B19" s="54" t="str">
        <f>IF(A19="","",VLOOKUP(A19,別紙１「什器備品リスト」!$A$3:$K$67,2,))</f>
        <v/>
      </c>
      <c r="C19" s="113" t="str">
        <f>IF(A19="","",VLOOKUP(A19,別紙１「什器備品リスト」!$A$3:$K$67,4,))</f>
        <v/>
      </c>
      <c r="D19" s="28" t="str">
        <f>IF(A19="","",VLOOKUP(A19,別紙１「什器備品リスト」!$A$3:$K$67,6,))</f>
        <v/>
      </c>
      <c r="E19" s="101" t="str">
        <f>IF(A19="","",VLOOKUP(A19,別紙１「什器備品リスト」!$A$3:$K$67,8,))</f>
        <v/>
      </c>
      <c r="F19" s="103" t="str">
        <f>IF(A19="","",VLOOKUP(A19,別紙１「什器備品リスト」!$A$3:$K$67,9,))</f>
        <v/>
      </c>
      <c r="G19" s="104"/>
      <c r="H19" s="52"/>
      <c r="I19" s="104"/>
      <c r="J19" s="117"/>
    </row>
    <row r="20" spans="1:10" ht="27.75" customHeight="1" x14ac:dyDescent="0.15">
      <c r="A20" s="112"/>
      <c r="B20" s="55" t="str">
        <f>IF(A19="","",VLOOKUP(A19,別紙１「什器備品リスト」!$A$3:$K$67,3,))</f>
        <v/>
      </c>
      <c r="C20" s="114"/>
      <c r="D20" s="63" t="str">
        <f>IF(A19="","",VLOOKUP(A19,別紙１「什器備品リスト」!$A$3:$K$67,7,))</f>
        <v/>
      </c>
      <c r="E20" s="102"/>
      <c r="F20" s="103"/>
      <c r="G20" s="105"/>
      <c r="H20" s="53"/>
      <c r="I20" s="105"/>
      <c r="J20" s="118"/>
    </row>
    <row r="21" spans="1:10" ht="27.75" customHeight="1" x14ac:dyDescent="0.3">
      <c r="A21" s="112"/>
      <c r="B21" s="54" t="str">
        <f>IF(A21="","",VLOOKUP(A21,別紙１「什器備品リスト」!$A$3:$K$67,2,))</f>
        <v/>
      </c>
      <c r="C21" s="113" t="str">
        <f>IF(A21="","",VLOOKUP(A21,別紙１「什器備品リスト」!$A$3:$K$67,4,))</f>
        <v/>
      </c>
      <c r="D21" s="28" t="str">
        <f>IF(A21="","",VLOOKUP(A21,別紙１「什器備品リスト」!$A$3:$K$67,6,))</f>
        <v/>
      </c>
      <c r="E21" s="101" t="str">
        <f>IF(A21="","",VLOOKUP(A21,別紙１「什器備品リスト」!$A$3:$K$67,8,))</f>
        <v/>
      </c>
      <c r="F21" s="103" t="str">
        <f>IF(A21="","",VLOOKUP(A21,別紙１「什器備品リスト」!$A$3:$K$67,9,))</f>
        <v/>
      </c>
      <c r="G21" s="104"/>
      <c r="H21" s="52"/>
      <c r="I21" s="104"/>
      <c r="J21" s="117"/>
    </row>
    <row r="22" spans="1:10" ht="27.75" customHeight="1" x14ac:dyDescent="0.15">
      <c r="A22" s="112"/>
      <c r="B22" s="55" t="str">
        <f>IF(A21="","",VLOOKUP(A21,別紙１「什器備品リスト」!$A$3:$K$67,3,))</f>
        <v/>
      </c>
      <c r="C22" s="114"/>
      <c r="D22" s="63" t="str">
        <f>IF(A21="","",VLOOKUP(A21,別紙１「什器備品リスト」!$A$3:$K$67,7,))</f>
        <v/>
      </c>
      <c r="E22" s="102"/>
      <c r="F22" s="103"/>
      <c r="G22" s="105"/>
      <c r="H22" s="53"/>
      <c r="I22" s="105"/>
      <c r="J22" s="118"/>
    </row>
    <row r="23" spans="1:10" ht="27.75" customHeight="1" x14ac:dyDescent="0.3">
      <c r="A23" s="112"/>
      <c r="B23" s="54" t="str">
        <f>IF(A23="","",VLOOKUP(A23,別紙１「什器備品リスト」!$A$3:$K$67,2,))</f>
        <v/>
      </c>
      <c r="C23" s="113" t="str">
        <f>IF(A23="","",VLOOKUP(A23,別紙１「什器備品リスト」!$A$3:$K$67,4,))</f>
        <v/>
      </c>
      <c r="D23" s="28" t="str">
        <f>IF(A23="","",VLOOKUP(A23,別紙１「什器備品リスト」!$A$3:$K$67,6,))</f>
        <v/>
      </c>
      <c r="E23" s="101" t="str">
        <f>IF(A23="","",VLOOKUP(A23,別紙１「什器備品リスト」!$A$3:$K$67,8,))</f>
        <v/>
      </c>
      <c r="F23" s="103" t="str">
        <f>IF(A23="","",VLOOKUP(A23,別紙１「什器備品リスト」!$A$3:$K$67,9,))</f>
        <v/>
      </c>
      <c r="G23" s="104"/>
      <c r="H23" s="52"/>
      <c r="I23" s="104"/>
      <c r="J23" s="117"/>
    </row>
    <row r="24" spans="1:10" ht="27.75" customHeight="1" x14ac:dyDescent="0.15">
      <c r="A24" s="112"/>
      <c r="B24" s="55" t="str">
        <f>IF(A23="","",VLOOKUP(A23,別紙１「什器備品リスト」!$A$3:$K$67,3,))</f>
        <v/>
      </c>
      <c r="C24" s="114"/>
      <c r="D24" s="62" t="str">
        <f>IF(A23="","",VLOOKUP(A23,別紙１「什器備品リスト」!$A$3:$K$67,7,))</f>
        <v/>
      </c>
      <c r="E24" s="102"/>
      <c r="F24" s="103"/>
      <c r="G24" s="105"/>
      <c r="H24" s="53"/>
      <c r="I24" s="105"/>
      <c r="J24" s="118"/>
    </row>
    <row r="25" spans="1:10" ht="27.75" customHeight="1" x14ac:dyDescent="0.3">
      <c r="A25" s="112"/>
      <c r="B25" s="54" t="str">
        <f>IF(A25="","",VLOOKUP(A25,別紙１「什器備品リスト」!$A$3:$K$67,2,))</f>
        <v/>
      </c>
      <c r="C25" s="113" t="str">
        <f>IF(A25="","",VLOOKUP(A25,別紙１「什器備品リスト」!$A$3:$K$67,4,))</f>
        <v/>
      </c>
      <c r="D25" s="28" t="str">
        <f>IF(A25="","",VLOOKUP(A25,別紙１「什器備品リスト」!$A$3:$K$67,6,))</f>
        <v/>
      </c>
      <c r="E25" s="101" t="str">
        <f>IF(A25="","",VLOOKUP(A25,別紙１「什器備品リスト」!$A$3:$K$67,8,))</f>
        <v/>
      </c>
      <c r="F25" s="103" t="str">
        <f>IF(A25="","",VLOOKUP(A25,別紙１「什器備品リスト」!$A$3:$K$67,9,))</f>
        <v/>
      </c>
      <c r="G25" s="104"/>
      <c r="H25" s="52"/>
      <c r="I25" s="104"/>
      <c r="J25" s="117"/>
    </row>
    <row r="26" spans="1:10" ht="27.75" customHeight="1" x14ac:dyDescent="0.15">
      <c r="A26" s="112"/>
      <c r="B26" s="55" t="str">
        <f>IF(A25="","",VLOOKUP(A25,別紙１「什器備品リスト」!$A$3:$K$67,3,))</f>
        <v/>
      </c>
      <c r="C26" s="114"/>
      <c r="D26" s="63" t="str">
        <f>IF(A25="","",VLOOKUP(A25,別紙１「什器備品リスト」!$A$3:$K$67,7,))</f>
        <v/>
      </c>
      <c r="E26" s="102"/>
      <c r="F26" s="103"/>
      <c r="G26" s="105"/>
      <c r="H26" s="53"/>
      <c r="I26" s="105"/>
      <c r="J26" s="118"/>
    </row>
    <row r="27" spans="1:10" ht="27.75" customHeight="1" x14ac:dyDescent="0.3">
      <c r="A27" s="112"/>
      <c r="B27" s="54" t="str">
        <f>IF(A27="","",VLOOKUP(A27,別紙１「什器備品リスト」!$A$3:$K$67,2,))</f>
        <v/>
      </c>
      <c r="C27" s="113" t="str">
        <f>IF(A27="","",VLOOKUP(A27,別紙１「什器備品リスト」!$A$3:$K$67,4,))</f>
        <v/>
      </c>
      <c r="D27" s="28" t="str">
        <f>IF(A27="","",VLOOKUP(A27,別紙１「什器備品リスト」!$A$3:$K$67,6,))</f>
        <v/>
      </c>
      <c r="E27" s="101" t="str">
        <f>IF(A27="","",VLOOKUP(A27,別紙１「什器備品リスト」!$A$3:$K$67,8,))</f>
        <v/>
      </c>
      <c r="F27" s="103" t="str">
        <f>IF(A27="","",VLOOKUP(A27,別紙１「什器備品リスト」!$A$3:$K$67,9,))</f>
        <v/>
      </c>
      <c r="G27" s="104"/>
      <c r="H27" s="52"/>
      <c r="I27" s="104"/>
      <c r="J27" s="117"/>
    </row>
    <row r="28" spans="1:10" ht="27.75" customHeight="1" x14ac:dyDescent="0.15">
      <c r="A28" s="112"/>
      <c r="B28" s="55" t="str">
        <f>IF(A27="","",VLOOKUP(A27,別紙１「什器備品リスト」!$A$3:$K$67,3,))</f>
        <v/>
      </c>
      <c r="C28" s="114"/>
      <c r="D28" s="95" t="str">
        <f>IF(A27="","",VLOOKUP(A27,別紙１「什器備品リスト」!$A$3:$K$67,7,))</f>
        <v/>
      </c>
      <c r="E28" s="102"/>
      <c r="F28" s="103"/>
      <c r="G28" s="105"/>
      <c r="H28" s="53"/>
      <c r="I28" s="105"/>
      <c r="J28" s="118"/>
    </row>
    <row r="29" spans="1:10" ht="27.75" hidden="1" customHeight="1" x14ac:dyDescent="0.3">
      <c r="A29" s="112"/>
      <c r="B29" s="54" t="str">
        <f>IF(A29="","",VLOOKUP(A29,別紙１「什器備品リスト」!$A$3:$K$67,2,))</f>
        <v/>
      </c>
      <c r="C29" s="113" t="str">
        <f>IF(A29="","",VLOOKUP(A29,別紙１「什器備品リスト」!$A$3:$K$67,4,))</f>
        <v/>
      </c>
      <c r="D29" s="28" t="str">
        <f>IF(A29="","",VLOOKUP(A29,別紙１「什器備品リスト」!$A$3:$K$67,6,))</f>
        <v/>
      </c>
      <c r="E29" s="101" t="str">
        <f>IF(A29="","",VLOOKUP(A29,別紙１「什器備品リスト」!$A$3:$K$67,8,))</f>
        <v/>
      </c>
      <c r="F29" s="103" t="str">
        <f>IF(A29="","",VLOOKUP(A29,別紙１「什器備品リスト」!$A$3:$K$67,9,))</f>
        <v/>
      </c>
      <c r="G29" s="104"/>
      <c r="H29" s="52"/>
      <c r="I29" s="104"/>
      <c r="J29" s="117"/>
    </row>
    <row r="30" spans="1:10" ht="27.75" hidden="1" customHeight="1" x14ac:dyDescent="0.15">
      <c r="A30" s="112"/>
      <c r="B30" s="55" t="str">
        <f>IF(A29="","",VLOOKUP(A29,別紙１「什器備品リスト」!$A$3:$K$67,3,))</f>
        <v/>
      </c>
      <c r="C30" s="114"/>
      <c r="D30" s="62" t="str">
        <f>IF(A29="","",VLOOKUP(A29,別紙１「什器備品リスト」!$A$3:$K$67,7,))</f>
        <v/>
      </c>
      <c r="E30" s="102"/>
      <c r="F30" s="103"/>
      <c r="G30" s="105"/>
      <c r="H30" s="53"/>
      <c r="I30" s="105"/>
      <c r="J30" s="118"/>
    </row>
    <row r="31" spans="1:10" ht="27.75" hidden="1" customHeight="1" x14ac:dyDescent="0.3">
      <c r="A31" s="112"/>
      <c r="B31" s="54" t="str">
        <f>IF(A31="","",VLOOKUP(A31,別紙１「什器備品リスト」!$A$3:$K$67,2,))</f>
        <v/>
      </c>
      <c r="C31" s="113" t="str">
        <f>IF(A31="","",VLOOKUP(A31,別紙１「什器備品リスト」!$A$3:$K$67,4,))</f>
        <v/>
      </c>
      <c r="D31" s="28" t="str">
        <f>IF(A31="","",VLOOKUP(A31,別紙１「什器備品リスト」!$A$3:$K$67,6,))</f>
        <v/>
      </c>
      <c r="E31" s="101" t="str">
        <f>IF(A31="","",VLOOKUP(A31,別紙１「什器備品リスト」!$A$3:$K$67,8,))</f>
        <v/>
      </c>
      <c r="F31" s="103" t="str">
        <f>IF(A31="","",VLOOKUP(A31,別紙１「什器備品リスト」!$A$3:$K$67,9,))</f>
        <v/>
      </c>
      <c r="G31" s="104"/>
      <c r="H31" s="52"/>
      <c r="I31" s="104"/>
      <c r="J31" s="117"/>
    </row>
    <row r="32" spans="1:10" ht="27.75" hidden="1" customHeight="1" x14ac:dyDescent="0.15">
      <c r="A32" s="112"/>
      <c r="B32" s="55" t="str">
        <f>IF(A31="","",VLOOKUP(A31,別紙１「什器備品リスト」!$A$3:$K$67,3,))</f>
        <v/>
      </c>
      <c r="C32" s="114"/>
      <c r="D32" s="63" t="str">
        <f>IF(A31="","",VLOOKUP(A31,別紙１「什器備品リスト」!$A$3:$K$67,7,))</f>
        <v/>
      </c>
      <c r="E32" s="102"/>
      <c r="F32" s="103"/>
      <c r="G32" s="105"/>
      <c r="H32" s="53"/>
      <c r="I32" s="105"/>
      <c r="J32" s="118"/>
    </row>
    <row r="33" spans="1:10" ht="27.75" hidden="1" customHeight="1" x14ac:dyDescent="0.3">
      <c r="A33" s="112"/>
      <c r="B33" s="54" t="str">
        <f>IF(A33="","",VLOOKUP(A33,別紙１「什器備品リスト」!$A$3:$K$67,2,))</f>
        <v/>
      </c>
      <c r="C33" s="113" t="str">
        <f>IF(A33="","",VLOOKUP(A33,別紙１「什器備品リスト」!$A$3:$K$67,4,))</f>
        <v/>
      </c>
      <c r="D33" s="28" t="str">
        <f>IF(A33="","",VLOOKUP(A33,別紙１「什器備品リスト」!$A$3:$K$67,6,))</f>
        <v/>
      </c>
      <c r="E33" s="101" t="str">
        <f>IF(A33="","",VLOOKUP(A33,別紙１「什器備品リスト」!$A$3:$K$67,8,))</f>
        <v/>
      </c>
      <c r="F33" s="103" t="str">
        <f>IF(A33="","",VLOOKUP(A33,別紙１「什器備品リスト」!$A$3:$K$67,9,))</f>
        <v/>
      </c>
      <c r="G33" s="104"/>
      <c r="H33" s="52"/>
      <c r="I33" s="104"/>
      <c r="J33" s="117"/>
    </row>
    <row r="34" spans="1:10" ht="27.75" hidden="1" customHeight="1" x14ac:dyDescent="0.15">
      <c r="A34" s="112"/>
      <c r="B34" s="55" t="str">
        <f>IF(A33="","",VLOOKUP(A33,別紙１「什器備品リスト」!$A$3:$K$67,3,))</f>
        <v/>
      </c>
      <c r="C34" s="114"/>
      <c r="D34" s="63" t="str">
        <f>IF(A33="","",VLOOKUP(A33,別紙１「什器備品リスト」!$A$3:$K$67,7,))</f>
        <v/>
      </c>
      <c r="E34" s="102"/>
      <c r="F34" s="103"/>
      <c r="G34" s="105"/>
      <c r="H34" s="53"/>
      <c r="I34" s="105"/>
      <c r="J34" s="118"/>
    </row>
    <row r="35" spans="1:10" ht="27.75" hidden="1" customHeight="1" x14ac:dyDescent="0.3">
      <c r="A35" s="112"/>
      <c r="B35" s="54" t="str">
        <f>IF(A35="","",VLOOKUP(A35,別紙１「什器備品リスト」!$A$3:$K$67,2,))</f>
        <v/>
      </c>
      <c r="C35" s="113" t="str">
        <f>IF(A35="","",VLOOKUP(A35,別紙１「什器備品リスト」!$A$3:$K$67,4,))</f>
        <v/>
      </c>
      <c r="D35" s="28" t="str">
        <f>IF(A35="","",VLOOKUP(A35,別紙１「什器備品リスト」!$A$3:$K$67,6,))</f>
        <v/>
      </c>
      <c r="E35" s="101" t="str">
        <f>IF(A35="","",VLOOKUP(A35,別紙１「什器備品リスト」!$A$3:$K$67,8,))</f>
        <v/>
      </c>
      <c r="F35" s="103" t="str">
        <f>IF(A35="","",VLOOKUP(A35,別紙１「什器備品リスト」!$A$3:$K$67,9,))</f>
        <v/>
      </c>
      <c r="G35" s="104"/>
      <c r="H35" s="52"/>
      <c r="I35" s="104"/>
      <c r="J35" s="117"/>
    </row>
    <row r="36" spans="1:10" ht="27.75" hidden="1" customHeight="1" x14ac:dyDescent="0.15">
      <c r="A36" s="112"/>
      <c r="B36" s="55" t="str">
        <f>IF(A35="","",VLOOKUP(A35,別紙１「什器備品リスト」!$A$3:$K$67,3,))</f>
        <v/>
      </c>
      <c r="C36" s="114"/>
      <c r="D36" s="63" t="str">
        <f>IF(A35="","",VLOOKUP(A35,別紙１「什器備品リスト」!$A$3:$K$67,7,))</f>
        <v/>
      </c>
      <c r="E36" s="102"/>
      <c r="F36" s="103"/>
      <c r="G36" s="105"/>
      <c r="H36" s="53"/>
      <c r="I36" s="105"/>
      <c r="J36" s="118"/>
    </row>
    <row r="37" spans="1:10" ht="27.75" hidden="1" customHeight="1" x14ac:dyDescent="0.3">
      <c r="A37" s="112"/>
      <c r="B37" s="54" t="str">
        <f>IF(A37="","",VLOOKUP(A37,別紙１「什器備品リスト」!$A$3:$K$67,2,))</f>
        <v/>
      </c>
      <c r="C37" s="113" t="str">
        <f>IF(A37="","",VLOOKUP(A37,別紙１「什器備品リスト」!$A$3:$K$67,4,))</f>
        <v/>
      </c>
      <c r="D37" s="28" t="str">
        <f>IF(A37="","",VLOOKUP(A37,別紙１「什器備品リスト」!$A$3:$K$67,6,))</f>
        <v/>
      </c>
      <c r="E37" s="101" t="str">
        <f>IF(A37="","",VLOOKUP(A37,別紙１「什器備品リスト」!$A$3:$K$67,8,))</f>
        <v/>
      </c>
      <c r="F37" s="103" t="str">
        <f>IF(A37="","",VLOOKUP(A37,別紙１「什器備品リスト」!$A$3:$K$67,9,))</f>
        <v/>
      </c>
      <c r="G37" s="104"/>
      <c r="H37" s="52"/>
      <c r="I37" s="104"/>
      <c r="J37" s="117"/>
    </row>
    <row r="38" spans="1:10" ht="27.75" hidden="1" customHeight="1" x14ac:dyDescent="0.15">
      <c r="A38" s="112"/>
      <c r="B38" s="55" t="str">
        <f>IF(A37="","",VLOOKUP(A37,別紙１「什器備品リスト」!$A$3:$K$67,3,))</f>
        <v/>
      </c>
      <c r="C38" s="114"/>
      <c r="D38" s="63" t="str">
        <f>IF(A37="","",VLOOKUP(A37,別紙１「什器備品リスト」!$A$3:$K$67,7,))</f>
        <v/>
      </c>
      <c r="E38" s="102"/>
      <c r="F38" s="103"/>
      <c r="G38" s="105"/>
      <c r="H38" s="53"/>
      <c r="I38" s="105"/>
      <c r="J38" s="118"/>
    </row>
    <row r="39" spans="1:10" ht="27.75" hidden="1" customHeight="1" x14ac:dyDescent="0.3">
      <c r="A39" s="112"/>
      <c r="B39" s="54" t="str">
        <f>IF(A39="","",VLOOKUP(A39,別紙１「什器備品リスト」!$A$3:$K$67,2,))</f>
        <v/>
      </c>
      <c r="C39" s="113" t="str">
        <f>IF(A39="","",VLOOKUP(A39,別紙１「什器備品リスト」!$A$3:$K$67,4,))</f>
        <v/>
      </c>
      <c r="D39" s="28" t="str">
        <f>IF(A39="","",VLOOKUP(A39,別紙１「什器備品リスト」!$A$3:$K$67,6,))</f>
        <v/>
      </c>
      <c r="E39" s="101" t="str">
        <f>IF(A39="","",VLOOKUP(A39,別紙１「什器備品リスト」!$A$3:$K$67,8,))</f>
        <v/>
      </c>
      <c r="F39" s="103" t="str">
        <f>IF(A39="","",VLOOKUP(A39,別紙１「什器備品リスト」!$A$3:$K$67,9,))</f>
        <v/>
      </c>
      <c r="G39" s="104"/>
      <c r="H39" s="52"/>
      <c r="I39" s="104"/>
      <c r="J39" s="117"/>
    </row>
    <row r="40" spans="1:10" ht="27.75" hidden="1" customHeight="1" x14ac:dyDescent="0.15">
      <c r="A40" s="112"/>
      <c r="B40" s="55" t="str">
        <f>IF(A39="","",VLOOKUP(A39,別紙１「什器備品リスト」!$A$3:$K$67,3,))</f>
        <v/>
      </c>
      <c r="C40" s="114"/>
      <c r="D40" s="63" t="str">
        <f>IF(A39="","",VLOOKUP(A39,別紙１「什器備品リスト」!$A$3:$K$67,7,))</f>
        <v/>
      </c>
      <c r="E40" s="102"/>
      <c r="F40" s="103"/>
      <c r="G40" s="105"/>
      <c r="H40" s="53"/>
      <c r="I40" s="105"/>
      <c r="J40" s="118"/>
    </row>
    <row r="41" spans="1:10" ht="27.75" hidden="1" customHeight="1" x14ac:dyDescent="0.3">
      <c r="A41" s="112"/>
      <c r="B41" s="54" t="str">
        <f>IF(A41="","",VLOOKUP(A41,別紙１「什器備品リスト」!$A$3:$K$67,2,))</f>
        <v/>
      </c>
      <c r="C41" s="113" t="str">
        <f>IF(A41="","",VLOOKUP(A41,別紙１「什器備品リスト」!$A$3:$K$67,4,))</f>
        <v/>
      </c>
      <c r="D41" s="28" t="str">
        <f>IF(A41="","",VLOOKUP(A41,別紙１「什器備品リスト」!$A$3:$K$67,6,))</f>
        <v/>
      </c>
      <c r="E41" s="101" t="str">
        <f>IF(A41="","",VLOOKUP(A41,別紙１「什器備品リスト」!$A$3:$K$67,8,))</f>
        <v/>
      </c>
      <c r="F41" s="103" t="str">
        <f>IF(A41="","",VLOOKUP(A41,別紙１「什器備品リスト」!$A$3:$K$67,9,))</f>
        <v/>
      </c>
      <c r="G41" s="104"/>
      <c r="H41" s="52"/>
      <c r="I41" s="104"/>
      <c r="J41" s="117"/>
    </row>
    <row r="42" spans="1:10" ht="27.75" hidden="1" customHeight="1" x14ac:dyDescent="0.15">
      <c r="A42" s="112"/>
      <c r="B42" s="55" t="str">
        <f>IF(A41="","",VLOOKUP(A41,別紙１「什器備品リスト」!$A$3:$K$67,3,))</f>
        <v/>
      </c>
      <c r="C42" s="114"/>
      <c r="D42" s="63" t="str">
        <f>IF(A41="","",VLOOKUP(A41,別紙１「什器備品リスト」!$A$3:$K$67,7,))</f>
        <v/>
      </c>
      <c r="E42" s="102"/>
      <c r="F42" s="103"/>
      <c r="G42" s="105"/>
      <c r="H42" s="53"/>
      <c r="I42" s="105"/>
      <c r="J42" s="118"/>
    </row>
    <row r="43" spans="1:10" ht="27.75" hidden="1" customHeight="1" x14ac:dyDescent="0.3">
      <c r="A43" s="112"/>
      <c r="B43" s="54" t="str">
        <f>IF(A43="","",VLOOKUP(A43,別紙１「什器備品リスト」!$A$3:$K$67,2,))</f>
        <v/>
      </c>
      <c r="C43" s="113" t="str">
        <f>IF(A43="","",VLOOKUP(A43,別紙１「什器備品リスト」!$A$3:$K$67,4,))</f>
        <v/>
      </c>
      <c r="D43" s="28" t="str">
        <f>IF(A43="","",VLOOKUP(A43,別紙１「什器備品リスト」!$A$3:$K$67,6,))</f>
        <v/>
      </c>
      <c r="E43" s="101" t="str">
        <f>IF(A43="","",VLOOKUP(A43,別紙１「什器備品リスト」!$A$3:$K$67,8,))</f>
        <v/>
      </c>
      <c r="F43" s="103" t="str">
        <f>IF(A43="","",VLOOKUP(A43,別紙１「什器備品リスト」!$A$3:$K$67,9,))</f>
        <v/>
      </c>
      <c r="G43" s="104"/>
      <c r="H43" s="52"/>
      <c r="I43" s="104"/>
      <c r="J43" s="117"/>
    </row>
    <row r="44" spans="1:10" ht="27.75" hidden="1" customHeight="1" x14ac:dyDescent="0.15">
      <c r="A44" s="112"/>
      <c r="B44" s="55" t="str">
        <f>IF(A43="","",VLOOKUP(A43,別紙１「什器備品リスト」!$A$3:$K$67,3,))</f>
        <v/>
      </c>
      <c r="C44" s="114"/>
      <c r="D44" s="63" t="str">
        <f>IF(A43="","",VLOOKUP(A43,別紙１「什器備品リスト」!$A$3:$K$67,7,))</f>
        <v/>
      </c>
      <c r="E44" s="102"/>
      <c r="F44" s="103"/>
      <c r="G44" s="105"/>
      <c r="H44" s="53"/>
      <c r="I44" s="105"/>
      <c r="J44" s="118"/>
    </row>
    <row r="45" spans="1:10" ht="27.75" hidden="1" customHeight="1" x14ac:dyDescent="0.3">
      <c r="A45" s="112"/>
      <c r="B45" s="54" t="str">
        <f>IF(A45="","",VLOOKUP(A45,別紙１「什器備品リスト」!$A$3:$K$67,2,))</f>
        <v/>
      </c>
      <c r="C45" s="113" t="str">
        <f>IF(A45="","",VLOOKUP(A45,別紙１「什器備品リスト」!$A$3:$K$67,4,))</f>
        <v/>
      </c>
      <c r="D45" s="28" t="str">
        <f>IF(A45="","",VLOOKUP(A45,別紙１「什器備品リスト」!$A$3:$K$67,6,))</f>
        <v/>
      </c>
      <c r="E45" s="101" t="str">
        <f>IF(A45="","",VLOOKUP(A45,別紙１「什器備品リスト」!$A$3:$K$67,8,))</f>
        <v/>
      </c>
      <c r="F45" s="103" t="str">
        <f>IF(A45="","",VLOOKUP(A45,別紙１「什器備品リスト」!$A$3:$K$67,9,))</f>
        <v/>
      </c>
      <c r="G45" s="104"/>
      <c r="H45" s="52"/>
      <c r="I45" s="104"/>
      <c r="J45" s="117"/>
    </row>
    <row r="46" spans="1:10" ht="27.75" hidden="1" customHeight="1" x14ac:dyDescent="0.15">
      <c r="A46" s="112"/>
      <c r="B46" s="55" t="str">
        <f>IF(A45="","",VLOOKUP(A45,別紙１「什器備品リスト」!$A$3:$K$67,3,))</f>
        <v/>
      </c>
      <c r="C46" s="114"/>
      <c r="D46" s="63" t="str">
        <f>IF(A45="","",VLOOKUP(A45,別紙１「什器備品リスト」!$A$3:$K$67,7,))</f>
        <v/>
      </c>
      <c r="E46" s="102"/>
      <c r="F46" s="103"/>
      <c r="G46" s="105"/>
      <c r="H46" s="53"/>
      <c r="I46" s="105"/>
      <c r="J46" s="118"/>
    </row>
    <row r="47" spans="1:10" ht="27.75" hidden="1" customHeight="1" x14ac:dyDescent="0.3">
      <c r="A47" s="112"/>
      <c r="B47" s="54" t="str">
        <f>IF(A47="","",VLOOKUP(A47,別紙１「什器備品リスト」!$A$3:$K$67,2,))</f>
        <v/>
      </c>
      <c r="C47" s="113" t="str">
        <f>IF(A47="","",VLOOKUP(A47,別紙１「什器備品リスト」!$A$3:$K$67,4,))</f>
        <v/>
      </c>
      <c r="D47" s="28" t="str">
        <f>IF(A47="","",VLOOKUP(A47,別紙１「什器備品リスト」!$A$3:$K$67,6,))</f>
        <v/>
      </c>
      <c r="E47" s="101" t="str">
        <f>IF(A47="","",VLOOKUP(A47,別紙１「什器備品リスト」!$A$3:$K$67,8,))</f>
        <v/>
      </c>
      <c r="F47" s="103" t="str">
        <f>IF(A47="","",VLOOKUP(A47,別紙１「什器備品リスト」!$A$3:$K$67,9,))</f>
        <v/>
      </c>
      <c r="G47" s="104"/>
      <c r="H47" s="52"/>
      <c r="I47" s="104"/>
      <c r="J47" s="117"/>
    </row>
    <row r="48" spans="1:10" ht="27.75" hidden="1" customHeight="1" x14ac:dyDescent="0.15">
      <c r="A48" s="112"/>
      <c r="B48" s="55" t="str">
        <f>IF(A47="","",VLOOKUP(A47,別紙１「什器備品リスト」!$A$3:$K$67,3,))</f>
        <v/>
      </c>
      <c r="C48" s="114"/>
      <c r="D48" s="62" t="str">
        <f>IF(A47="","",VLOOKUP(A47,別紙１「什器備品リスト」!$A$3:$K$67,7,))</f>
        <v/>
      </c>
      <c r="E48" s="102"/>
      <c r="F48" s="103"/>
      <c r="G48" s="105"/>
      <c r="H48" s="53"/>
      <c r="I48" s="105"/>
      <c r="J48" s="118"/>
    </row>
    <row r="49" spans="1:10" ht="27.75" hidden="1" customHeight="1" x14ac:dyDescent="0.3">
      <c r="A49" s="112"/>
      <c r="B49" s="54" t="str">
        <f>IF(A49="","",VLOOKUP(A49,別紙１「什器備品リスト」!$A$3:$K$67,2,))</f>
        <v/>
      </c>
      <c r="C49" s="113" t="str">
        <f>IF(A49="","",VLOOKUP(A49,別紙１「什器備品リスト」!$A$3:$K$67,4,))</f>
        <v/>
      </c>
      <c r="D49" s="28" t="str">
        <f>IF(A49="","",VLOOKUP(A49,別紙１「什器備品リスト」!$A$3:$K$67,6,))</f>
        <v/>
      </c>
      <c r="E49" s="101" t="str">
        <f>IF(A49="","",VLOOKUP(A49,別紙１「什器備品リスト」!$A$3:$K$67,8,))</f>
        <v/>
      </c>
      <c r="F49" s="103" t="str">
        <f>IF(A49="","",VLOOKUP(A49,別紙１「什器備品リスト」!$A$3:$K$67,9,))</f>
        <v/>
      </c>
      <c r="G49" s="104"/>
      <c r="H49" s="52"/>
      <c r="I49" s="104"/>
      <c r="J49" s="117"/>
    </row>
    <row r="50" spans="1:10" ht="27.75" hidden="1" customHeight="1" x14ac:dyDescent="0.15">
      <c r="A50" s="112"/>
      <c r="B50" s="55" t="str">
        <f>IF(A49="","",VLOOKUP(A49,別紙１「什器備品リスト」!$A$3:$K$67,3,))</f>
        <v/>
      </c>
      <c r="C50" s="114"/>
      <c r="D50" s="62" t="str">
        <f>IF(A49="","",VLOOKUP(A49,別紙１「什器備品リスト」!$A$3:$K$67,7,))</f>
        <v/>
      </c>
      <c r="E50" s="102"/>
      <c r="F50" s="103"/>
      <c r="G50" s="105"/>
      <c r="H50" s="53"/>
      <c r="I50" s="105"/>
      <c r="J50" s="118"/>
    </row>
    <row r="51" spans="1:10" ht="27.75" hidden="1" customHeight="1" x14ac:dyDescent="0.3">
      <c r="A51" s="112"/>
      <c r="B51" s="54" t="str">
        <f>IF(A51="","",VLOOKUP(A51,別紙１「什器備品リスト」!$A$3:$K$67,2,))</f>
        <v/>
      </c>
      <c r="C51" s="113" t="str">
        <f>IF(A51="","",VLOOKUP(A51,別紙１「什器備品リスト」!$A$3:$K$67,4,))</f>
        <v/>
      </c>
      <c r="D51" s="28" t="str">
        <f>IF(A51="","",VLOOKUP(A51,別紙１「什器備品リスト」!$A$3:$K$67,6,))</f>
        <v/>
      </c>
      <c r="E51" s="101" t="str">
        <f>IF(A51="","",VLOOKUP(A51,別紙１「什器備品リスト」!$A$3:$K$67,8,))</f>
        <v/>
      </c>
      <c r="F51" s="103" t="str">
        <f>IF(A51="","",VLOOKUP(A51,別紙１「什器備品リスト」!$A$3:$K$67,9,))</f>
        <v/>
      </c>
      <c r="G51" s="104"/>
      <c r="H51" s="52"/>
      <c r="I51" s="104"/>
      <c r="J51" s="117"/>
    </row>
    <row r="52" spans="1:10" ht="27.75" hidden="1" customHeight="1" x14ac:dyDescent="0.15">
      <c r="A52" s="112"/>
      <c r="B52" s="55" t="str">
        <f>IF(A51="","",VLOOKUP(A51,別紙１「什器備品リスト」!$A$3:$K$67,3,))</f>
        <v/>
      </c>
      <c r="C52" s="114"/>
      <c r="D52" s="62" t="str">
        <f>IF(A51="","",VLOOKUP(A51,別紙１「什器備品リスト」!$A$3:$K$67,7,))</f>
        <v/>
      </c>
      <c r="E52" s="102"/>
      <c r="F52" s="103"/>
      <c r="G52" s="105"/>
      <c r="H52" s="53"/>
      <c r="I52" s="105"/>
      <c r="J52" s="118"/>
    </row>
    <row r="53" spans="1:10" ht="27.75" hidden="1" customHeight="1" x14ac:dyDescent="0.3">
      <c r="A53" s="112"/>
      <c r="B53" s="54" t="str">
        <f>IF(A53="","",VLOOKUP(A53,別紙１「什器備品リスト」!$A$3:$K$67,2,))</f>
        <v/>
      </c>
      <c r="C53" s="113" t="str">
        <f>IF(A53="","",VLOOKUP(A53,別紙１「什器備品リスト」!$A$3:$K$67,4,))</f>
        <v/>
      </c>
      <c r="D53" s="28" t="str">
        <f>IF(A53="","",VLOOKUP(A53,別紙１「什器備品リスト」!$A$3:$K$67,6,))</f>
        <v/>
      </c>
      <c r="E53" s="101" t="str">
        <f>IF(A53="","",VLOOKUP(A53,別紙１「什器備品リスト」!$A$3:$K$67,8,))</f>
        <v/>
      </c>
      <c r="F53" s="103" t="str">
        <f>IF(A53="","",VLOOKUP(A53,別紙１「什器備品リスト」!$A$3:$K$67,9,))</f>
        <v/>
      </c>
      <c r="G53" s="104"/>
      <c r="H53" s="52"/>
      <c r="I53" s="104"/>
      <c r="J53" s="117"/>
    </row>
    <row r="54" spans="1:10" ht="27.75" hidden="1" customHeight="1" x14ac:dyDescent="0.15">
      <c r="A54" s="112"/>
      <c r="B54" s="55" t="str">
        <f>IF(A53="","",VLOOKUP(A53,別紙１「什器備品リスト」!$A$3:$K$67,3,))</f>
        <v/>
      </c>
      <c r="C54" s="114"/>
      <c r="D54" s="63" t="str">
        <f>IF(A53="","",VLOOKUP(A53,別紙１「什器備品リスト」!$A$3:$K$67,7,))</f>
        <v/>
      </c>
      <c r="E54" s="102"/>
      <c r="F54" s="103"/>
      <c r="G54" s="105"/>
      <c r="H54" s="53"/>
      <c r="I54" s="105"/>
      <c r="J54" s="118"/>
    </row>
    <row r="55" spans="1:10" ht="27.75" hidden="1" customHeight="1" x14ac:dyDescent="0.3">
      <c r="A55" s="112"/>
      <c r="B55" s="54" t="str">
        <f>IF(A55="","",VLOOKUP(A55,別紙１「什器備品リスト」!$A$3:$K$67,2,))</f>
        <v/>
      </c>
      <c r="C55" s="113" t="str">
        <f>IF(A55="","",VLOOKUP(A55,別紙１「什器備品リスト」!$A$3:$K$67,4,))</f>
        <v/>
      </c>
      <c r="D55" s="28" t="str">
        <f>IF(A55="","",VLOOKUP(A55,別紙１「什器備品リスト」!$A$3:$K$67,6,))</f>
        <v/>
      </c>
      <c r="E55" s="101" t="str">
        <f>IF(A55="","",VLOOKUP(A55,別紙１「什器備品リスト」!$A$3:$K$67,8,))</f>
        <v/>
      </c>
      <c r="F55" s="103" t="str">
        <f>IF(A55="","",VLOOKUP(A55,別紙１「什器備品リスト」!$A$3:$K$67,9,))</f>
        <v/>
      </c>
      <c r="G55" s="104"/>
      <c r="H55" s="52"/>
      <c r="I55" s="104"/>
      <c r="J55" s="117"/>
    </row>
    <row r="56" spans="1:10" ht="27.75" hidden="1" customHeight="1" x14ac:dyDescent="0.15">
      <c r="A56" s="112"/>
      <c r="B56" s="55" t="str">
        <f>IF(A55="","",VLOOKUP(A55,別紙１「什器備品リスト」!$A$3:$K$67,3,))</f>
        <v/>
      </c>
      <c r="C56" s="114"/>
      <c r="D56" s="63" t="str">
        <f>IF(A55="","",VLOOKUP(A55,別紙１「什器備品リスト」!$A$3:$K$67,7,))</f>
        <v/>
      </c>
      <c r="E56" s="102"/>
      <c r="F56" s="103"/>
      <c r="G56" s="105"/>
      <c r="H56" s="53"/>
      <c r="I56" s="105"/>
      <c r="J56" s="118"/>
    </row>
    <row r="57" spans="1:10" ht="27.75" hidden="1" customHeight="1" x14ac:dyDescent="0.3">
      <c r="A57" s="112"/>
      <c r="B57" s="54" t="str">
        <f>IF(A57="","",VLOOKUP(A57,別紙１「什器備品リスト」!$A$3:$K$67,2,))</f>
        <v/>
      </c>
      <c r="C57" s="113" t="str">
        <f>IF(A57="","",VLOOKUP(A57,別紙１「什器備品リスト」!$A$3:$K$67,4,))</f>
        <v/>
      </c>
      <c r="D57" s="28" t="str">
        <f>IF(A57="","",VLOOKUP(A57,別紙１「什器備品リスト」!$A$3:$K$67,6,))</f>
        <v/>
      </c>
      <c r="E57" s="101" t="str">
        <f>IF(A57="","",VLOOKUP(A57,別紙１「什器備品リスト」!$A$3:$K$67,8,))</f>
        <v/>
      </c>
      <c r="F57" s="103" t="str">
        <f>IF(A57="","",VLOOKUP(A57,別紙１「什器備品リスト」!$A$3:$K$67,9,))</f>
        <v/>
      </c>
      <c r="G57" s="104"/>
      <c r="H57" s="52"/>
      <c r="I57" s="104"/>
      <c r="J57" s="117"/>
    </row>
    <row r="58" spans="1:10" ht="27.75" hidden="1" customHeight="1" x14ac:dyDescent="0.15">
      <c r="A58" s="112"/>
      <c r="B58" s="55" t="str">
        <f>IF(A57="","",VLOOKUP(A57,別紙１「什器備品リスト」!$A$3:$K$67,3,))</f>
        <v/>
      </c>
      <c r="C58" s="114"/>
      <c r="D58" s="63" t="str">
        <f>IF(A57="","",VLOOKUP(A57,別紙１「什器備品リスト」!$A$3:$K$67,7,))</f>
        <v/>
      </c>
      <c r="E58" s="102"/>
      <c r="F58" s="103"/>
      <c r="G58" s="105"/>
      <c r="H58" s="53"/>
      <c r="I58" s="105"/>
      <c r="J58" s="118"/>
    </row>
    <row r="59" spans="1:10" ht="27.75" hidden="1" customHeight="1" x14ac:dyDescent="0.3">
      <c r="A59" s="112"/>
      <c r="B59" s="54" t="str">
        <f>IF(A59="","",VLOOKUP(A59,別紙１「什器備品リスト」!$A$3:$K$67,2,))</f>
        <v/>
      </c>
      <c r="C59" s="113" t="str">
        <f>IF(A59="","",VLOOKUP(A59,別紙１「什器備品リスト」!$A$3:$K$67,4,))</f>
        <v/>
      </c>
      <c r="D59" s="28" t="str">
        <f>IF(A59="","",VLOOKUP(A59,別紙１「什器備品リスト」!$A$3:$K$67,6,))</f>
        <v/>
      </c>
      <c r="E59" s="101" t="str">
        <f>IF(A59="","",VLOOKUP(A59,別紙１「什器備品リスト」!$A$3:$K$67,8,))</f>
        <v/>
      </c>
      <c r="F59" s="103" t="str">
        <f>IF(A59="","",VLOOKUP(A59,別紙１「什器備品リスト」!$A$3:$K$67,9,))</f>
        <v/>
      </c>
      <c r="G59" s="104"/>
      <c r="H59" s="52"/>
      <c r="I59" s="104"/>
      <c r="J59" s="117"/>
    </row>
    <row r="60" spans="1:10" ht="27.75" hidden="1" customHeight="1" x14ac:dyDescent="0.15">
      <c r="A60" s="112"/>
      <c r="B60" s="55" t="str">
        <f>IF(A59="","",VLOOKUP(A59,別紙１「什器備品リスト」!$A$3:$K$67,3,))</f>
        <v/>
      </c>
      <c r="C60" s="114"/>
      <c r="D60" s="63" t="str">
        <f>IF(A59="","",VLOOKUP(A59,別紙１「什器備品リスト」!$A$3:$K$67,7,))</f>
        <v/>
      </c>
      <c r="E60" s="102"/>
      <c r="F60" s="103"/>
      <c r="G60" s="105"/>
      <c r="H60" s="53"/>
      <c r="I60" s="105"/>
      <c r="J60" s="118"/>
    </row>
    <row r="61" spans="1:10" ht="27.75" hidden="1" customHeight="1" x14ac:dyDescent="0.3">
      <c r="A61" s="112"/>
      <c r="B61" s="54" t="str">
        <f>IF(A61="","",VLOOKUP(A61,別紙１「什器備品リスト」!$A$3:$K$67,2,))</f>
        <v/>
      </c>
      <c r="C61" s="113" t="str">
        <f>IF(A61="","",VLOOKUP(A61,別紙１「什器備品リスト」!$A$3:$K$67,4,))</f>
        <v/>
      </c>
      <c r="D61" s="28" t="str">
        <f>IF(A61="","",VLOOKUP(A61,別紙１「什器備品リスト」!$A$3:$K$67,6,))</f>
        <v/>
      </c>
      <c r="E61" s="101" t="str">
        <f>IF(A61="","",VLOOKUP(A61,別紙１「什器備品リスト」!$A$3:$K$67,8,))</f>
        <v/>
      </c>
      <c r="F61" s="103" t="str">
        <f>IF(A61="","",VLOOKUP(A61,別紙１「什器備品リスト」!$A$3:$K$67,9,))</f>
        <v/>
      </c>
      <c r="G61" s="104"/>
      <c r="H61" s="52"/>
      <c r="I61" s="104"/>
      <c r="J61" s="117"/>
    </row>
    <row r="62" spans="1:10" ht="27.75" hidden="1" customHeight="1" x14ac:dyDescent="0.15">
      <c r="A62" s="112"/>
      <c r="B62" s="55" t="str">
        <f>IF(A61="","",VLOOKUP(A61,別紙１「什器備品リスト」!$A$3:$K$67,3,))</f>
        <v/>
      </c>
      <c r="C62" s="114"/>
      <c r="D62" s="63" t="str">
        <f>IF(A61="","",VLOOKUP(A61,別紙１「什器備品リスト」!$A$3:$K$67,7,))</f>
        <v/>
      </c>
      <c r="E62" s="102"/>
      <c r="F62" s="103"/>
      <c r="G62" s="105"/>
      <c r="H62" s="53"/>
      <c r="I62" s="105"/>
      <c r="J62" s="118"/>
    </row>
    <row r="63" spans="1:10" ht="27.75" hidden="1" customHeight="1" x14ac:dyDescent="0.3">
      <c r="A63" s="112"/>
      <c r="B63" s="54" t="str">
        <f>IF(A63="","",VLOOKUP(A63,別紙１「什器備品リスト」!$A$3:$K$67,2,))</f>
        <v/>
      </c>
      <c r="C63" s="113" t="str">
        <f>IF(A63="","",VLOOKUP(A63,別紙１「什器備品リスト」!$A$3:$K$67,4,))</f>
        <v/>
      </c>
      <c r="D63" s="28" t="str">
        <f>IF(A63="","",VLOOKUP(A63,別紙１「什器備品リスト」!$A$3:$K$67,6,))</f>
        <v/>
      </c>
      <c r="E63" s="101" t="str">
        <f>IF(A63="","",VLOOKUP(A63,別紙１「什器備品リスト」!$A$3:$K$67,8,))</f>
        <v/>
      </c>
      <c r="F63" s="103" t="str">
        <f>IF(A63="","",VLOOKUP(A63,別紙１「什器備品リスト」!$A$3:$K$67,9,))</f>
        <v/>
      </c>
      <c r="G63" s="104"/>
      <c r="H63" s="52"/>
      <c r="I63" s="104"/>
      <c r="J63" s="117"/>
    </row>
    <row r="64" spans="1:10" ht="27.75" hidden="1" customHeight="1" x14ac:dyDescent="0.15">
      <c r="A64" s="112"/>
      <c r="B64" s="55" t="str">
        <f>IF(A63="","",VLOOKUP(A63,別紙１「什器備品リスト」!$A$3:$K$67,3,))</f>
        <v/>
      </c>
      <c r="C64" s="114"/>
      <c r="D64" s="63" t="str">
        <f>IF(A63="","",VLOOKUP(A63,別紙１「什器備品リスト」!$A$3:$K$67,7,))</f>
        <v/>
      </c>
      <c r="E64" s="102"/>
      <c r="F64" s="103"/>
      <c r="G64" s="105"/>
      <c r="H64" s="53"/>
      <c r="I64" s="105"/>
      <c r="J64" s="118"/>
    </row>
    <row r="65" spans="1:10" ht="27.75" hidden="1" customHeight="1" x14ac:dyDescent="0.3">
      <c r="A65" s="112"/>
      <c r="B65" s="54" t="str">
        <f>IF(A65="","",VLOOKUP(A65,別紙１「什器備品リスト」!$A$3:$K$67,2,))</f>
        <v/>
      </c>
      <c r="C65" s="113" t="str">
        <f>IF(A65="","",VLOOKUP(A65,別紙１「什器備品リスト」!$A$3:$K$67,4,))</f>
        <v/>
      </c>
      <c r="D65" s="28" t="str">
        <f>IF(A65="","",VLOOKUP(A65,別紙１「什器備品リスト」!$A$3:$K$67,6,))</f>
        <v/>
      </c>
      <c r="E65" s="101" t="str">
        <f>IF(A65="","",VLOOKUP(A65,別紙１「什器備品リスト」!$A$3:$K$67,8,))</f>
        <v/>
      </c>
      <c r="F65" s="103" t="str">
        <f>IF(A65="","",VLOOKUP(A65,別紙１「什器備品リスト」!$A$3:$K$67,9,))</f>
        <v/>
      </c>
      <c r="G65" s="104"/>
      <c r="H65" s="52"/>
      <c r="I65" s="104"/>
      <c r="J65" s="117"/>
    </row>
    <row r="66" spans="1:10" ht="27.75" hidden="1" customHeight="1" x14ac:dyDescent="0.15">
      <c r="A66" s="112"/>
      <c r="B66" s="55" t="str">
        <f>IF(A65="","",VLOOKUP(A65,別紙１「什器備品リスト」!$A$3:$K$67,3,))</f>
        <v/>
      </c>
      <c r="C66" s="114"/>
      <c r="D66" s="63" t="str">
        <f>IF(A65="","",VLOOKUP(A65,別紙１「什器備品リスト」!$A$3:$K$67,7,))</f>
        <v/>
      </c>
      <c r="E66" s="102"/>
      <c r="F66" s="103"/>
      <c r="G66" s="105"/>
      <c r="H66" s="53"/>
      <c r="I66" s="105"/>
      <c r="J66" s="118"/>
    </row>
    <row r="67" spans="1:10" ht="27.75" hidden="1" customHeight="1" x14ac:dyDescent="0.3">
      <c r="A67" s="112"/>
      <c r="B67" s="54" t="str">
        <f>IF(A67="","",VLOOKUP(A67,別紙１「什器備品リスト」!$A$3:$K$67,2,))</f>
        <v/>
      </c>
      <c r="C67" s="113" t="str">
        <f>IF(A67="","",VLOOKUP(A67,別紙１「什器備品リスト」!$A$3:$K$67,4,))</f>
        <v/>
      </c>
      <c r="D67" s="28" t="str">
        <f>IF(A67="","",VLOOKUP(A67,別紙１「什器備品リスト」!$A$3:$K$67,6,))</f>
        <v/>
      </c>
      <c r="E67" s="101" t="str">
        <f>IF(A67="","",VLOOKUP(A67,別紙１「什器備品リスト」!$A$3:$K$67,8,))</f>
        <v/>
      </c>
      <c r="F67" s="103" t="str">
        <f>IF(A67="","",VLOOKUP(A67,別紙１「什器備品リスト」!$A$3:$K$67,9,))</f>
        <v/>
      </c>
      <c r="G67" s="104"/>
      <c r="H67" s="52"/>
      <c r="I67" s="104"/>
      <c r="J67" s="117"/>
    </row>
    <row r="68" spans="1:10" ht="27.75" hidden="1" customHeight="1" x14ac:dyDescent="0.15">
      <c r="A68" s="112"/>
      <c r="B68" s="55" t="str">
        <f>IF(A67="","",VLOOKUP(A67,別紙１「什器備品リスト」!$A$3:$K$67,3,))</f>
        <v/>
      </c>
      <c r="C68" s="114"/>
      <c r="D68" s="63" t="str">
        <f>IF(A67="","",VLOOKUP(A67,別紙１「什器備品リスト」!$A$3:$K$67,7,))</f>
        <v/>
      </c>
      <c r="E68" s="102"/>
      <c r="F68" s="103"/>
      <c r="G68" s="105"/>
      <c r="H68" s="53"/>
      <c r="I68" s="105"/>
      <c r="J68" s="118"/>
    </row>
    <row r="69" spans="1:10" ht="27.75" hidden="1" customHeight="1" x14ac:dyDescent="0.3">
      <c r="A69" s="112"/>
      <c r="B69" s="54" t="str">
        <f>IF(A69="","",VLOOKUP(A69,別紙１「什器備品リスト」!$A$3:$K$67,2,))</f>
        <v/>
      </c>
      <c r="C69" s="113" t="str">
        <f>IF(A69="","",VLOOKUP(A69,別紙１「什器備品リスト」!$A$3:$K$67,4,))</f>
        <v/>
      </c>
      <c r="D69" s="28" t="str">
        <f>IF(A69="","",VLOOKUP(A69,別紙１「什器備品リスト」!$A$3:$K$67,6,))</f>
        <v/>
      </c>
      <c r="E69" s="101" t="str">
        <f>IF(A69="","",VLOOKUP(A69,別紙１「什器備品リスト」!$A$3:$K$67,8,))</f>
        <v/>
      </c>
      <c r="F69" s="103" t="str">
        <f>IF(A69="","",VLOOKUP(A69,別紙１「什器備品リスト」!$A$3:$K$67,9,))</f>
        <v/>
      </c>
      <c r="G69" s="104"/>
      <c r="H69" s="52"/>
      <c r="I69" s="104"/>
      <c r="J69" s="117"/>
    </row>
    <row r="70" spans="1:10" ht="27.75" hidden="1" customHeight="1" x14ac:dyDescent="0.15">
      <c r="A70" s="112"/>
      <c r="B70" s="55" t="str">
        <f>IF(A69="","",VLOOKUP(A69,別紙１「什器備品リスト」!$A$3:$K$67,3,))</f>
        <v/>
      </c>
      <c r="C70" s="114"/>
      <c r="D70" s="62" t="str">
        <f>IF(A69="","",VLOOKUP(A69,別紙１「什器備品リスト」!$A$3:$K$67,7,))</f>
        <v/>
      </c>
      <c r="E70" s="102"/>
      <c r="F70" s="103"/>
      <c r="G70" s="105"/>
      <c r="H70" s="53"/>
      <c r="I70" s="105"/>
      <c r="J70" s="118"/>
    </row>
    <row r="71" spans="1:10" s="9" customFormat="1" ht="22.5" customHeight="1" x14ac:dyDescent="0.15">
      <c r="A71" s="20" t="s">
        <v>14</v>
      </c>
      <c r="B71" s="16"/>
      <c r="C71" s="15"/>
      <c r="D71" s="17"/>
      <c r="E71" s="18"/>
      <c r="F71" s="18"/>
      <c r="G71" s="15"/>
      <c r="H71" s="15"/>
      <c r="I71" s="15"/>
      <c r="J71" s="19"/>
    </row>
    <row r="72" spans="1:10" s="9" customFormat="1" ht="22.5" customHeight="1" x14ac:dyDescent="0.15">
      <c r="A72" s="20" t="s">
        <v>15</v>
      </c>
      <c r="B72" s="16"/>
      <c r="C72" s="15"/>
      <c r="D72" s="17"/>
      <c r="E72" s="18"/>
      <c r="F72" s="18"/>
      <c r="G72" s="15"/>
      <c r="H72" s="15"/>
      <c r="I72" s="15"/>
      <c r="J72" s="19"/>
    </row>
    <row r="73" spans="1:10" s="4" customFormat="1" ht="22.5" customHeight="1" x14ac:dyDescent="0.15">
      <c r="B73" s="20"/>
      <c r="C73" s="20"/>
      <c r="D73" s="20"/>
      <c r="E73" s="20"/>
      <c r="F73" s="20"/>
      <c r="G73" s="20"/>
      <c r="H73" s="20"/>
      <c r="I73" s="10"/>
    </row>
    <row r="74" spans="1:10" ht="22.5" customHeight="1" x14ac:dyDescent="0.15"/>
    <row r="75" spans="1:10" ht="22.5" customHeight="1" x14ac:dyDescent="0.15"/>
    <row r="76" spans="1:10" ht="22.5" customHeight="1" x14ac:dyDescent="0.15"/>
    <row r="77" spans="1:10" ht="22.5" customHeight="1" x14ac:dyDescent="0.15"/>
    <row r="78" spans="1:10" s="5" customFormat="1" ht="22.5" customHeight="1" x14ac:dyDescent="0.15">
      <c r="C78" s="6"/>
      <c r="D78" s="6"/>
      <c r="E78" s="7"/>
      <c r="F78" s="8"/>
      <c r="H78" s="2"/>
      <c r="I78" s="2"/>
      <c r="J78" s="2"/>
    </row>
  </sheetData>
  <autoFilter ref="A10:J27" xr:uid="{00000000-0009-0000-0000-000000000000}"/>
  <mergeCells count="213">
    <mergeCell ref="A69:A70"/>
    <mergeCell ref="C69:C70"/>
    <mergeCell ref="E69:E70"/>
    <mergeCell ref="F69:F70"/>
    <mergeCell ref="G69:G70"/>
    <mergeCell ref="I69:I70"/>
    <mergeCell ref="J65:J66"/>
    <mergeCell ref="A67:A68"/>
    <mergeCell ref="C67:C68"/>
    <mergeCell ref="E67:E68"/>
    <mergeCell ref="F67:F68"/>
    <mergeCell ref="G67:G68"/>
    <mergeCell ref="I67:I68"/>
    <mergeCell ref="J67:J68"/>
    <mergeCell ref="A65:A66"/>
    <mergeCell ref="C65:C66"/>
    <mergeCell ref="E65:E66"/>
    <mergeCell ref="F65:F66"/>
    <mergeCell ref="G65:G66"/>
    <mergeCell ref="I65:I66"/>
    <mergeCell ref="J69:J70"/>
    <mergeCell ref="A63:A64"/>
    <mergeCell ref="C63:C64"/>
    <mergeCell ref="E63:E64"/>
    <mergeCell ref="F63:F64"/>
    <mergeCell ref="G63:G64"/>
    <mergeCell ref="I63:I64"/>
    <mergeCell ref="J63:J64"/>
    <mergeCell ref="A61:A62"/>
    <mergeCell ref="C61:C62"/>
    <mergeCell ref="E61:E62"/>
    <mergeCell ref="F61:F62"/>
    <mergeCell ref="G61:G62"/>
    <mergeCell ref="I61:I62"/>
    <mergeCell ref="J61:J62"/>
    <mergeCell ref="A59:A60"/>
    <mergeCell ref="C59:C60"/>
    <mergeCell ref="E59:E60"/>
    <mergeCell ref="F59:F60"/>
    <mergeCell ref="G59:G60"/>
    <mergeCell ref="I59:I60"/>
    <mergeCell ref="J59:J60"/>
    <mergeCell ref="A57:A58"/>
    <mergeCell ref="C57:C58"/>
    <mergeCell ref="E57:E58"/>
    <mergeCell ref="F57:F58"/>
    <mergeCell ref="G57:G58"/>
    <mergeCell ref="I57:I58"/>
    <mergeCell ref="J57:J58"/>
    <mergeCell ref="A55:A56"/>
    <mergeCell ref="C55:C56"/>
    <mergeCell ref="E55:E56"/>
    <mergeCell ref="F55:F56"/>
    <mergeCell ref="G55:G56"/>
    <mergeCell ref="I55:I56"/>
    <mergeCell ref="J55:J56"/>
    <mergeCell ref="A53:A54"/>
    <mergeCell ref="C53:C54"/>
    <mergeCell ref="E53:E54"/>
    <mergeCell ref="F53:F54"/>
    <mergeCell ref="G53:G54"/>
    <mergeCell ref="I53:I54"/>
    <mergeCell ref="J53:J54"/>
    <mergeCell ref="A51:A52"/>
    <mergeCell ref="C51:C52"/>
    <mergeCell ref="E51:E52"/>
    <mergeCell ref="F51:F52"/>
    <mergeCell ref="G51:G52"/>
    <mergeCell ref="I51:I52"/>
    <mergeCell ref="J51:J52"/>
    <mergeCell ref="A49:A50"/>
    <mergeCell ref="C49:C50"/>
    <mergeCell ref="E49:E50"/>
    <mergeCell ref="F49:F50"/>
    <mergeCell ref="G49:G50"/>
    <mergeCell ref="I49:I50"/>
    <mergeCell ref="J49:J50"/>
    <mergeCell ref="A47:A48"/>
    <mergeCell ref="C47:C48"/>
    <mergeCell ref="E47:E48"/>
    <mergeCell ref="F47:F48"/>
    <mergeCell ref="G47:G48"/>
    <mergeCell ref="I47:I48"/>
    <mergeCell ref="J47:J48"/>
    <mergeCell ref="A45:A46"/>
    <mergeCell ref="C45:C46"/>
    <mergeCell ref="E45:E46"/>
    <mergeCell ref="F45:F46"/>
    <mergeCell ref="G45:G46"/>
    <mergeCell ref="I45:I46"/>
    <mergeCell ref="J45:J46"/>
    <mergeCell ref="A43:A44"/>
    <mergeCell ref="C43:C44"/>
    <mergeCell ref="E43:E44"/>
    <mergeCell ref="F43:F44"/>
    <mergeCell ref="G43:G44"/>
    <mergeCell ref="I43:I44"/>
    <mergeCell ref="J43:J44"/>
    <mergeCell ref="A41:A42"/>
    <mergeCell ref="C41:C42"/>
    <mergeCell ref="E41:E42"/>
    <mergeCell ref="F41:F42"/>
    <mergeCell ref="G41:G42"/>
    <mergeCell ref="I41:I42"/>
    <mergeCell ref="J41:J42"/>
    <mergeCell ref="A39:A40"/>
    <mergeCell ref="C39:C40"/>
    <mergeCell ref="E39:E40"/>
    <mergeCell ref="F39:F40"/>
    <mergeCell ref="G39:G40"/>
    <mergeCell ref="I39:I40"/>
    <mergeCell ref="J39:J40"/>
    <mergeCell ref="A37:A38"/>
    <mergeCell ref="C37:C38"/>
    <mergeCell ref="E37:E38"/>
    <mergeCell ref="F37:F38"/>
    <mergeCell ref="G37:G38"/>
    <mergeCell ref="I37:I38"/>
    <mergeCell ref="J37:J38"/>
    <mergeCell ref="A31:A32"/>
    <mergeCell ref="C31:C32"/>
    <mergeCell ref="E31:E32"/>
    <mergeCell ref="F31:F32"/>
    <mergeCell ref="G31:G32"/>
    <mergeCell ref="I31:I32"/>
    <mergeCell ref="J31:J32"/>
    <mergeCell ref="A35:A36"/>
    <mergeCell ref="C35:C36"/>
    <mergeCell ref="E35:E36"/>
    <mergeCell ref="F35:F36"/>
    <mergeCell ref="G35:G36"/>
    <mergeCell ref="I35:I36"/>
    <mergeCell ref="J35:J36"/>
    <mergeCell ref="A33:A34"/>
    <mergeCell ref="C33:C34"/>
    <mergeCell ref="E33:E34"/>
    <mergeCell ref="F33:F34"/>
    <mergeCell ref="G33:G34"/>
    <mergeCell ref="I33:I34"/>
    <mergeCell ref="J33:J34"/>
    <mergeCell ref="J21:J22"/>
    <mergeCell ref="J23:J24"/>
    <mergeCell ref="A29:A30"/>
    <mergeCell ref="C29:C30"/>
    <mergeCell ref="E29:E30"/>
    <mergeCell ref="F29:F30"/>
    <mergeCell ref="G29:G30"/>
    <mergeCell ref="I29:I30"/>
    <mergeCell ref="A27:A28"/>
    <mergeCell ref="C27:C28"/>
    <mergeCell ref="E27:E28"/>
    <mergeCell ref="F27:F28"/>
    <mergeCell ref="G27:G28"/>
    <mergeCell ref="I27:I28"/>
    <mergeCell ref="A25:A26"/>
    <mergeCell ref="C25:C26"/>
    <mergeCell ref="E25:E26"/>
    <mergeCell ref="F25:F26"/>
    <mergeCell ref="G25:G26"/>
    <mergeCell ref="I25:I26"/>
    <mergeCell ref="J25:J26"/>
    <mergeCell ref="J27:J28"/>
    <mergeCell ref="J29:J30"/>
    <mergeCell ref="A23:A24"/>
    <mergeCell ref="C23:C24"/>
    <mergeCell ref="E23:E24"/>
    <mergeCell ref="F23:F24"/>
    <mergeCell ref="G23:G24"/>
    <mergeCell ref="I23:I24"/>
    <mergeCell ref="A21:A22"/>
    <mergeCell ref="C21:C22"/>
    <mergeCell ref="E21:E22"/>
    <mergeCell ref="F21:F22"/>
    <mergeCell ref="G21:G22"/>
    <mergeCell ref="I21:I22"/>
    <mergeCell ref="J15:J16"/>
    <mergeCell ref="A19:A20"/>
    <mergeCell ref="C19:C20"/>
    <mergeCell ref="E19:E20"/>
    <mergeCell ref="F19:F20"/>
    <mergeCell ref="G19:G20"/>
    <mergeCell ref="I19:I20"/>
    <mergeCell ref="A17:A18"/>
    <mergeCell ref="C17:C18"/>
    <mergeCell ref="E17:E18"/>
    <mergeCell ref="F17:F18"/>
    <mergeCell ref="G17:G18"/>
    <mergeCell ref="I17:I18"/>
    <mergeCell ref="J17:J18"/>
    <mergeCell ref="J19:J20"/>
    <mergeCell ref="A15:A16"/>
    <mergeCell ref="C15:C16"/>
    <mergeCell ref="E15:E16"/>
    <mergeCell ref="F15:F16"/>
    <mergeCell ref="G15:G16"/>
    <mergeCell ref="I15:I16"/>
    <mergeCell ref="E13:E14"/>
    <mergeCell ref="F13:F14"/>
    <mergeCell ref="G13:G14"/>
    <mergeCell ref="I13:I14"/>
    <mergeCell ref="A2:J2"/>
    <mergeCell ref="A9:F9"/>
    <mergeCell ref="G9:J9"/>
    <mergeCell ref="A11:A12"/>
    <mergeCell ref="C11:C12"/>
    <mergeCell ref="F11:F12"/>
    <mergeCell ref="G11:G12"/>
    <mergeCell ref="E11:E12"/>
    <mergeCell ref="I11:I12"/>
    <mergeCell ref="J11:J12"/>
    <mergeCell ref="J13:J14"/>
    <mergeCell ref="A13:A14"/>
    <mergeCell ref="C13:C14"/>
  </mergeCells>
  <phoneticPr fontId="1"/>
  <printOptions horizontalCentered="1"/>
  <pageMargins left="0.59055118110236227" right="0.59055118110236227" top="0.62992125984251968" bottom="0.62992125984251968" header="0.31496062992125984" footer="0.19685039370078741"/>
  <pageSetup paperSize="8" fitToHeight="0" orientation="landscape" r:id="rId1"/>
  <headerFooter alignWithMargins="0">
    <oddHeader>&amp;R&amp;24　</oddHead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583C-D6CF-47FC-8AF1-5225A059AB24}">
  <sheetPr>
    <tabColor rgb="FFFFC000"/>
    <pageSetUpPr fitToPage="1"/>
  </sheetPr>
  <dimension ref="A1:K67"/>
  <sheetViews>
    <sheetView view="pageBreakPreview" zoomScaleNormal="100" zoomScaleSheetLayoutView="100" workbookViewId="0">
      <selection activeCell="H8" sqref="H8"/>
    </sheetView>
  </sheetViews>
  <sheetFormatPr defaultRowHeight="14.25" x14ac:dyDescent="0.25"/>
  <cols>
    <col min="1" max="1" width="4.75" style="51" customWidth="1"/>
    <col min="2" max="2" width="5.375" style="37" customWidth="1"/>
    <col min="3" max="3" width="13.75" style="38" customWidth="1"/>
    <col min="4" max="4" width="13.625" style="38" customWidth="1"/>
    <col min="5" max="5" width="13.375" style="38" customWidth="1"/>
    <col min="6" max="6" width="15.125" style="38" customWidth="1"/>
    <col min="7" max="7" width="18.25" style="38" customWidth="1"/>
    <col min="8" max="8" width="31.625" style="39" customWidth="1"/>
    <col min="9" max="9" width="6" style="38" customWidth="1"/>
    <col min="10" max="10" width="16.75" style="38" customWidth="1"/>
    <col min="11" max="11" width="13" style="37" customWidth="1"/>
    <col min="12" max="12" width="4.875" style="38" customWidth="1"/>
    <col min="13" max="16384" width="9" style="38"/>
  </cols>
  <sheetData>
    <row r="1" spans="1:11" ht="18.75" x14ac:dyDescent="0.25">
      <c r="A1" s="30" t="s">
        <v>23</v>
      </c>
    </row>
    <row r="3" spans="1:11" ht="33" customHeight="1" x14ac:dyDescent="0.25">
      <c r="A3" s="40" t="s">
        <v>16</v>
      </c>
      <c r="B3" s="41" t="s">
        <v>45</v>
      </c>
      <c r="C3" s="41" t="s">
        <v>26</v>
      </c>
      <c r="D3" s="41" t="s">
        <v>5</v>
      </c>
      <c r="E3" s="41" t="s">
        <v>22</v>
      </c>
      <c r="F3" s="41" t="s">
        <v>6</v>
      </c>
      <c r="G3" s="42" t="s">
        <v>17</v>
      </c>
      <c r="H3" s="41" t="s">
        <v>32</v>
      </c>
      <c r="I3" s="41" t="s">
        <v>18</v>
      </c>
      <c r="J3" s="41" t="s">
        <v>44</v>
      </c>
      <c r="K3" s="40" t="s">
        <v>31</v>
      </c>
    </row>
    <row r="4" spans="1:11" ht="33" customHeight="1" x14ac:dyDescent="0.25">
      <c r="A4" s="40">
        <v>1</v>
      </c>
      <c r="B4" s="43" t="s">
        <v>29</v>
      </c>
      <c r="C4" s="44" t="s">
        <v>20</v>
      </c>
      <c r="D4" s="45" t="s">
        <v>283</v>
      </c>
      <c r="E4" s="49" t="s">
        <v>47</v>
      </c>
      <c r="F4" s="50" t="s">
        <v>48</v>
      </c>
      <c r="G4" s="76" t="s">
        <v>49</v>
      </c>
      <c r="H4" s="77" t="s">
        <v>50</v>
      </c>
      <c r="I4" s="83">
        <v>2</v>
      </c>
      <c r="J4" s="78" t="s">
        <v>51</v>
      </c>
      <c r="K4" s="79" t="s">
        <v>284</v>
      </c>
    </row>
    <row r="5" spans="1:11" ht="33" customHeight="1" x14ac:dyDescent="0.25">
      <c r="A5" s="40">
        <v>2</v>
      </c>
      <c r="B5" s="43" t="s">
        <v>29</v>
      </c>
      <c r="C5" s="44" t="s">
        <v>20</v>
      </c>
      <c r="D5" s="45" t="s">
        <v>25</v>
      </c>
      <c r="E5" s="49" t="s">
        <v>27</v>
      </c>
      <c r="F5" s="80" t="s">
        <v>52</v>
      </c>
      <c r="G5" s="76" t="s">
        <v>53</v>
      </c>
      <c r="H5" s="81" t="s">
        <v>54</v>
      </c>
      <c r="I5" s="82">
        <v>1</v>
      </c>
      <c r="J5" s="78"/>
      <c r="K5" s="79" t="s">
        <v>55</v>
      </c>
    </row>
    <row r="6" spans="1:11" ht="33" customHeight="1" x14ac:dyDescent="0.25">
      <c r="A6" s="40">
        <v>3</v>
      </c>
      <c r="B6" s="43" t="s">
        <v>29</v>
      </c>
      <c r="C6" s="44" t="s">
        <v>20</v>
      </c>
      <c r="D6" s="45" t="s">
        <v>25</v>
      </c>
      <c r="E6" s="49" t="s">
        <v>27</v>
      </c>
      <c r="F6" s="80" t="s">
        <v>56</v>
      </c>
      <c r="G6" s="76" t="s">
        <v>57</v>
      </c>
      <c r="H6" s="81" t="s">
        <v>58</v>
      </c>
      <c r="I6" s="82">
        <v>1</v>
      </c>
      <c r="J6" s="78"/>
      <c r="K6" s="79" t="s">
        <v>55</v>
      </c>
    </row>
    <row r="7" spans="1:11" ht="33" customHeight="1" x14ac:dyDescent="0.25">
      <c r="A7" s="40">
        <v>4</v>
      </c>
      <c r="B7" s="43" t="s">
        <v>29</v>
      </c>
      <c r="C7" s="44" t="s">
        <v>20</v>
      </c>
      <c r="D7" s="45" t="s">
        <v>25</v>
      </c>
      <c r="E7" s="49" t="s">
        <v>27</v>
      </c>
      <c r="F7" s="80" t="s">
        <v>59</v>
      </c>
      <c r="G7" s="76" t="s">
        <v>60</v>
      </c>
      <c r="H7" s="81" t="s">
        <v>61</v>
      </c>
      <c r="I7" s="82">
        <v>1</v>
      </c>
      <c r="J7" s="78"/>
      <c r="K7" s="79" t="s">
        <v>55</v>
      </c>
    </row>
    <row r="8" spans="1:11" ht="33" customHeight="1" x14ac:dyDescent="0.25">
      <c r="A8" s="40">
        <v>5</v>
      </c>
      <c r="B8" s="43" t="s">
        <v>29</v>
      </c>
      <c r="C8" s="44" t="s">
        <v>62</v>
      </c>
      <c r="D8" s="45" t="s">
        <v>63</v>
      </c>
      <c r="E8" s="49" t="s">
        <v>64</v>
      </c>
      <c r="F8" s="50" t="s">
        <v>65</v>
      </c>
      <c r="G8" s="76" t="s">
        <v>66</v>
      </c>
      <c r="H8" s="77" t="s">
        <v>67</v>
      </c>
      <c r="I8" s="83">
        <v>2</v>
      </c>
      <c r="J8" s="78" t="s">
        <v>68</v>
      </c>
      <c r="K8" s="79" t="s">
        <v>69</v>
      </c>
    </row>
    <row r="9" spans="1:11" ht="33" customHeight="1" x14ac:dyDescent="0.25">
      <c r="A9" s="40">
        <v>6</v>
      </c>
      <c r="B9" s="43" t="s">
        <v>29</v>
      </c>
      <c r="C9" s="44" t="s">
        <v>62</v>
      </c>
      <c r="D9" s="45" t="s">
        <v>63</v>
      </c>
      <c r="E9" s="49" t="s">
        <v>64</v>
      </c>
      <c r="F9" s="44" t="s">
        <v>65</v>
      </c>
      <c r="G9" s="76" t="s">
        <v>70</v>
      </c>
      <c r="H9" s="84" t="s">
        <v>71</v>
      </c>
      <c r="I9" s="85">
        <v>2</v>
      </c>
      <c r="J9" s="86"/>
      <c r="K9" s="79" t="s">
        <v>72</v>
      </c>
    </row>
    <row r="10" spans="1:11" ht="33" customHeight="1" x14ac:dyDescent="0.25">
      <c r="A10" s="40">
        <v>7</v>
      </c>
      <c r="B10" s="43" t="s">
        <v>29</v>
      </c>
      <c r="C10" s="44" t="s">
        <v>62</v>
      </c>
      <c r="D10" s="45" t="s">
        <v>63</v>
      </c>
      <c r="E10" s="49" t="s">
        <v>64</v>
      </c>
      <c r="F10" s="44" t="s">
        <v>65</v>
      </c>
      <c r="G10" s="76" t="s">
        <v>73</v>
      </c>
      <c r="H10" s="84" t="s">
        <v>74</v>
      </c>
      <c r="I10" s="85">
        <v>2</v>
      </c>
      <c r="J10" s="86"/>
      <c r="K10" s="79" t="s">
        <v>72</v>
      </c>
    </row>
    <row r="11" spans="1:11" s="48" customFormat="1" ht="33" customHeight="1" x14ac:dyDescent="0.15">
      <c r="A11" s="40">
        <v>8</v>
      </c>
      <c r="B11" s="43" t="s">
        <v>29</v>
      </c>
      <c r="C11" s="44" t="s">
        <v>62</v>
      </c>
      <c r="D11" s="45" t="s">
        <v>63</v>
      </c>
      <c r="E11" s="49" t="s">
        <v>64</v>
      </c>
      <c r="F11" s="44" t="s">
        <v>65</v>
      </c>
      <c r="G11" s="76" t="s">
        <v>75</v>
      </c>
      <c r="H11" s="84" t="s">
        <v>76</v>
      </c>
      <c r="I11" s="82">
        <v>6</v>
      </c>
      <c r="J11" s="86"/>
      <c r="K11" s="79" t="s">
        <v>72</v>
      </c>
    </row>
    <row r="12" spans="1:11" s="48" customFormat="1" ht="33" customHeight="1" x14ac:dyDescent="0.15">
      <c r="A12" s="40">
        <v>9</v>
      </c>
      <c r="B12" s="43" t="s">
        <v>29</v>
      </c>
      <c r="C12" s="44" t="s">
        <v>62</v>
      </c>
      <c r="D12" s="45" t="s">
        <v>25</v>
      </c>
      <c r="E12" s="44" t="s">
        <v>28</v>
      </c>
      <c r="F12" s="44" t="s">
        <v>77</v>
      </c>
      <c r="G12" s="76" t="s">
        <v>78</v>
      </c>
      <c r="H12" s="84" t="s">
        <v>79</v>
      </c>
      <c r="I12" s="82">
        <v>7</v>
      </c>
      <c r="J12" s="86"/>
      <c r="K12" s="79" t="s">
        <v>80</v>
      </c>
    </row>
    <row r="13" spans="1:11" s="48" customFormat="1" ht="33" customHeight="1" x14ac:dyDescent="0.15">
      <c r="A13" s="40">
        <v>10</v>
      </c>
      <c r="B13" s="43" t="s">
        <v>29</v>
      </c>
      <c r="C13" s="44" t="s">
        <v>62</v>
      </c>
      <c r="D13" s="45" t="s">
        <v>25</v>
      </c>
      <c r="E13" s="44" t="s">
        <v>30</v>
      </c>
      <c r="F13" s="44" t="s">
        <v>81</v>
      </c>
      <c r="G13" s="76" t="s">
        <v>82</v>
      </c>
      <c r="H13" s="84" t="s">
        <v>83</v>
      </c>
      <c r="I13" s="82">
        <v>28</v>
      </c>
      <c r="J13" s="86"/>
      <c r="K13" s="79" t="s">
        <v>84</v>
      </c>
    </row>
    <row r="14" spans="1:11" s="48" customFormat="1" ht="33" customHeight="1" x14ac:dyDescent="0.15">
      <c r="A14" s="40">
        <v>11</v>
      </c>
      <c r="B14" s="43" t="s">
        <v>29</v>
      </c>
      <c r="C14" s="44" t="s">
        <v>85</v>
      </c>
      <c r="D14" s="45" t="s">
        <v>25</v>
      </c>
      <c r="E14" s="44" t="s">
        <v>86</v>
      </c>
      <c r="F14" s="44" t="s">
        <v>87</v>
      </c>
      <c r="G14" s="76" t="s">
        <v>88</v>
      </c>
      <c r="H14" s="84" t="s">
        <v>89</v>
      </c>
      <c r="I14" s="85">
        <v>56</v>
      </c>
      <c r="J14" s="86"/>
      <c r="K14" s="79" t="s">
        <v>90</v>
      </c>
    </row>
    <row r="15" spans="1:11" s="48" customFormat="1" ht="33" customHeight="1" x14ac:dyDescent="0.15">
      <c r="A15" s="40">
        <v>12</v>
      </c>
      <c r="B15" s="43" t="s">
        <v>29</v>
      </c>
      <c r="C15" s="44" t="s">
        <v>85</v>
      </c>
      <c r="D15" s="45" t="s">
        <v>25</v>
      </c>
      <c r="E15" s="44" t="s">
        <v>86</v>
      </c>
      <c r="F15" s="44" t="s">
        <v>91</v>
      </c>
      <c r="G15" s="76" t="s">
        <v>92</v>
      </c>
      <c r="H15" s="84" t="s">
        <v>93</v>
      </c>
      <c r="I15" s="85">
        <v>2</v>
      </c>
      <c r="J15" s="86"/>
      <c r="K15" s="79" t="s">
        <v>94</v>
      </c>
    </row>
    <row r="16" spans="1:11" s="48" customFormat="1" ht="33" customHeight="1" x14ac:dyDescent="0.15">
      <c r="A16" s="40">
        <v>13</v>
      </c>
      <c r="B16" s="43" t="s">
        <v>29</v>
      </c>
      <c r="C16" s="44" t="s">
        <v>85</v>
      </c>
      <c r="D16" s="45" t="s">
        <v>25</v>
      </c>
      <c r="E16" s="44" t="s">
        <v>86</v>
      </c>
      <c r="F16" s="44" t="s">
        <v>95</v>
      </c>
      <c r="G16" s="76" t="s">
        <v>92</v>
      </c>
      <c r="H16" s="84" t="s">
        <v>96</v>
      </c>
      <c r="I16" s="85">
        <v>1</v>
      </c>
      <c r="J16" s="86"/>
      <c r="K16" s="79" t="s">
        <v>94</v>
      </c>
    </row>
    <row r="17" spans="1:11" s="48" customFormat="1" ht="33" customHeight="1" x14ac:dyDescent="0.15">
      <c r="A17" s="40">
        <v>14</v>
      </c>
      <c r="B17" s="43" t="s">
        <v>29</v>
      </c>
      <c r="C17" s="44" t="s">
        <v>85</v>
      </c>
      <c r="D17" s="45" t="s">
        <v>25</v>
      </c>
      <c r="E17" s="44" t="s">
        <v>86</v>
      </c>
      <c r="F17" s="44" t="s">
        <v>97</v>
      </c>
      <c r="G17" s="76" t="s">
        <v>92</v>
      </c>
      <c r="H17" s="84" t="s">
        <v>98</v>
      </c>
      <c r="I17" s="85">
        <v>4</v>
      </c>
      <c r="J17" s="86"/>
      <c r="K17" s="79" t="s">
        <v>94</v>
      </c>
    </row>
    <row r="18" spans="1:11" s="48" customFormat="1" ht="33" customHeight="1" x14ac:dyDescent="0.15">
      <c r="A18" s="40">
        <v>15</v>
      </c>
      <c r="B18" s="43" t="s">
        <v>29</v>
      </c>
      <c r="C18" s="44" t="s">
        <v>85</v>
      </c>
      <c r="D18" s="45" t="s">
        <v>25</v>
      </c>
      <c r="E18" s="44" t="s">
        <v>99</v>
      </c>
      <c r="F18" s="80" t="s">
        <v>291</v>
      </c>
      <c r="G18" s="76" t="s">
        <v>100</v>
      </c>
      <c r="H18" s="84" t="s">
        <v>101</v>
      </c>
      <c r="I18" s="85">
        <v>5</v>
      </c>
      <c r="J18" s="86"/>
      <c r="K18" s="79" t="s">
        <v>289</v>
      </c>
    </row>
    <row r="19" spans="1:11" s="48" customFormat="1" ht="33" customHeight="1" x14ac:dyDescent="0.15">
      <c r="A19" s="40">
        <v>16</v>
      </c>
      <c r="B19" s="43" t="s">
        <v>29</v>
      </c>
      <c r="C19" s="44" t="s">
        <v>85</v>
      </c>
      <c r="D19" s="45" t="s">
        <v>25</v>
      </c>
      <c r="E19" s="44" t="s">
        <v>99</v>
      </c>
      <c r="F19" s="80" t="s">
        <v>290</v>
      </c>
      <c r="G19" s="76" t="s">
        <v>100</v>
      </c>
      <c r="H19" s="84" t="s">
        <v>103</v>
      </c>
      <c r="I19" s="85">
        <v>4</v>
      </c>
      <c r="J19" s="86"/>
      <c r="K19" s="79" t="s">
        <v>104</v>
      </c>
    </row>
    <row r="20" spans="1:11" s="48" customFormat="1" ht="33" customHeight="1" x14ac:dyDescent="0.15">
      <c r="A20" s="40">
        <v>17</v>
      </c>
      <c r="B20" s="43" t="s">
        <v>29</v>
      </c>
      <c r="C20" s="44" t="s">
        <v>85</v>
      </c>
      <c r="D20" s="45" t="s">
        <v>105</v>
      </c>
      <c r="E20" s="44" t="s">
        <v>106</v>
      </c>
      <c r="F20" s="80" t="s">
        <v>107</v>
      </c>
      <c r="G20" s="76"/>
      <c r="H20" s="87" t="s">
        <v>108</v>
      </c>
      <c r="I20" s="82">
        <v>10</v>
      </c>
      <c r="J20" s="86"/>
      <c r="K20" s="79" t="s">
        <v>109</v>
      </c>
    </row>
    <row r="21" spans="1:11" s="48" customFormat="1" ht="33" customHeight="1" x14ac:dyDescent="0.15">
      <c r="A21" s="40">
        <v>18</v>
      </c>
      <c r="B21" s="43" t="s">
        <v>29</v>
      </c>
      <c r="C21" s="44" t="s">
        <v>85</v>
      </c>
      <c r="D21" s="45" t="s">
        <v>105</v>
      </c>
      <c r="E21" s="44" t="s">
        <v>106</v>
      </c>
      <c r="F21" s="80" t="s">
        <v>110</v>
      </c>
      <c r="G21" s="76"/>
      <c r="H21" s="87" t="s">
        <v>111</v>
      </c>
      <c r="I21" s="82">
        <v>2</v>
      </c>
      <c r="J21" s="86"/>
      <c r="K21" s="79" t="s">
        <v>109</v>
      </c>
    </row>
    <row r="22" spans="1:11" s="48" customFormat="1" ht="33" customHeight="1" x14ac:dyDescent="0.15">
      <c r="A22" s="40">
        <v>19</v>
      </c>
      <c r="B22" s="43" t="s">
        <v>29</v>
      </c>
      <c r="C22" s="44" t="s">
        <v>85</v>
      </c>
      <c r="D22" s="45" t="s">
        <v>105</v>
      </c>
      <c r="E22" s="44" t="s">
        <v>106</v>
      </c>
      <c r="F22" s="80" t="s">
        <v>112</v>
      </c>
      <c r="G22" s="76"/>
      <c r="H22" s="87" t="s">
        <v>113</v>
      </c>
      <c r="I22" s="82">
        <v>1</v>
      </c>
      <c r="J22" s="86"/>
      <c r="K22" s="79" t="s">
        <v>114</v>
      </c>
    </row>
    <row r="23" spans="1:11" s="48" customFormat="1" ht="33" customHeight="1" x14ac:dyDescent="0.15">
      <c r="A23" s="40">
        <v>20</v>
      </c>
      <c r="B23" s="43" t="s">
        <v>29</v>
      </c>
      <c r="C23" s="44" t="s">
        <v>85</v>
      </c>
      <c r="D23" s="45" t="s">
        <v>105</v>
      </c>
      <c r="E23" s="44" t="s">
        <v>106</v>
      </c>
      <c r="F23" s="80" t="s">
        <v>115</v>
      </c>
      <c r="G23" s="76"/>
      <c r="H23" s="87" t="s">
        <v>116</v>
      </c>
      <c r="I23" s="82">
        <v>1</v>
      </c>
      <c r="J23" s="86"/>
      <c r="K23" s="79" t="s">
        <v>114</v>
      </c>
    </row>
    <row r="24" spans="1:11" s="48" customFormat="1" ht="33" customHeight="1" x14ac:dyDescent="0.15">
      <c r="A24" s="40">
        <v>21</v>
      </c>
      <c r="B24" s="43" t="s">
        <v>29</v>
      </c>
      <c r="C24" s="44" t="s">
        <v>85</v>
      </c>
      <c r="D24" s="45" t="s">
        <v>105</v>
      </c>
      <c r="E24" s="44" t="s">
        <v>106</v>
      </c>
      <c r="F24" s="80" t="s">
        <v>117</v>
      </c>
      <c r="G24" s="76"/>
      <c r="H24" s="87" t="s">
        <v>118</v>
      </c>
      <c r="I24" s="82">
        <v>1</v>
      </c>
      <c r="J24" s="86"/>
      <c r="K24" s="79" t="s">
        <v>119</v>
      </c>
    </row>
    <row r="25" spans="1:11" s="48" customFormat="1" ht="33" customHeight="1" x14ac:dyDescent="0.15">
      <c r="A25" s="40">
        <v>22</v>
      </c>
      <c r="B25" s="43" t="s">
        <v>29</v>
      </c>
      <c r="C25" s="44" t="s">
        <v>85</v>
      </c>
      <c r="D25" s="45" t="s">
        <v>105</v>
      </c>
      <c r="E25" s="44" t="s">
        <v>106</v>
      </c>
      <c r="F25" s="80" t="s">
        <v>120</v>
      </c>
      <c r="G25" s="76"/>
      <c r="H25" s="87" t="s">
        <v>121</v>
      </c>
      <c r="I25" s="82">
        <v>1</v>
      </c>
      <c r="J25" s="86"/>
      <c r="K25" s="79" t="s">
        <v>122</v>
      </c>
    </row>
    <row r="26" spans="1:11" s="48" customFormat="1" ht="33" customHeight="1" x14ac:dyDescent="0.15">
      <c r="A26" s="40">
        <v>23</v>
      </c>
      <c r="B26" s="43" t="s">
        <v>29</v>
      </c>
      <c r="C26" s="44" t="s">
        <v>85</v>
      </c>
      <c r="D26" s="45" t="s">
        <v>105</v>
      </c>
      <c r="E26" s="44" t="s">
        <v>106</v>
      </c>
      <c r="F26" s="80" t="s">
        <v>123</v>
      </c>
      <c r="G26" s="76"/>
      <c r="H26" s="87" t="s">
        <v>124</v>
      </c>
      <c r="I26" s="82">
        <v>1</v>
      </c>
      <c r="J26" s="86"/>
      <c r="K26" s="79" t="s">
        <v>125</v>
      </c>
    </row>
    <row r="27" spans="1:11" s="48" customFormat="1" ht="33" customHeight="1" x14ac:dyDescent="0.15">
      <c r="A27" s="40">
        <v>24</v>
      </c>
      <c r="B27" s="43" t="s">
        <v>29</v>
      </c>
      <c r="C27" s="44" t="s">
        <v>85</v>
      </c>
      <c r="D27" s="45" t="s">
        <v>105</v>
      </c>
      <c r="E27" s="44" t="s">
        <v>106</v>
      </c>
      <c r="F27" s="80" t="s">
        <v>126</v>
      </c>
      <c r="G27" s="76"/>
      <c r="H27" s="87" t="s">
        <v>127</v>
      </c>
      <c r="I27" s="85">
        <v>1</v>
      </c>
      <c r="J27" s="86"/>
      <c r="K27" s="79" t="s">
        <v>128</v>
      </c>
    </row>
    <row r="28" spans="1:11" s="48" customFormat="1" ht="33" customHeight="1" x14ac:dyDescent="0.15">
      <c r="A28" s="40">
        <v>25</v>
      </c>
      <c r="B28" s="43" t="s">
        <v>29</v>
      </c>
      <c r="C28" s="44" t="s">
        <v>21</v>
      </c>
      <c r="D28" s="45" t="s">
        <v>25</v>
      </c>
      <c r="E28" s="44" t="s">
        <v>30</v>
      </c>
      <c r="F28" s="80" t="s">
        <v>129</v>
      </c>
      <c r="G28" s="76" t="s">
        <v>130</v>
      </c>
      <c r="H28" s="84" t="s">
        <v>131</v>
      </c>
      <c r="I28" s="82">
        <v>2</v>
      </c>
      <c r="J28" s="86"/>
      <c r="K28" s="79" t="s">
        <v>132</v>
      </c>
    </row>
    <row r="29" spans="1:11" s="48" customFormat="1" ht="33" customHeight="1" x14ac:dyDescent="0.15">
      <c r="A29" s="40">
        <v>26</v>
      </c>
      <c r="B29" s="43" t="s">
        <v>29</v>
      </c>
      <c r="C29" s="44" t="s">
        <v>21</v>
      </c>
      <c r="D29" s="45" t="s">
        <v>25</v>
      </c>
      <c r="E29" s="44" t="s">
        <v>28</v>
      </c>
      <c r="F29" s="80" t="s">
        <v>133</v>
      </c>
      <c r="G29" s="76" t="s">
        <v>134</v>
      </c>
      <c r="H29" s="84" t="s">
        <v>135</v>
      </c>
      <c r="I29" s="82">
        <v>2</v>
      </c>
      <c r="J29" s="86"/>
      <c r="K29" s="79" t="s">
        <v>136</v>
      </c>
    </row>
    <row r="30" spans="1:11" s="48" customFormat="1" ht="33" customHeight="1" x14ac:dyDescent="0.15">
      <c r="A30" s="40">
        <v>27</v>
      </c>
      <c r="B30" s="43" t="s">
        <v>29</v>
      </c>
      <c r="C30" s="44" t="s">
        <v>137</v>
      </c>
      <c r="D30" s="45" t="s">
        <v>25</v>
      </c>
      <c r="E30" s="44" t="s">
        <v>138</v>
      </c>
      <c r="F30" s="80" t="s">
        <v>139</v>
      </c>
      <c r="G30" s="76" t="s">
        <v>140</v>
      </c>
      <c r="H30" s="87" t="s">
        <v>141</v>
      </c>
      <c r="I30" s="82">
        <v>2</v>
      </c>
      <c r="J30" s="86"/>
      <c r="K30" s="79" t="s">
        <v>142</v>
      </c>
    </row>
    <row r="31" spans="1:11" s="48" customFormat="1" ht="33" customHeight="1" x14ac:dyDescent="0.15">
      <c r="A31" s="40">
        <v>28</v>
      </c>
      <c r="B31" s="43" t="s">
        <v>29</v>
      </c>
      <c r="C31" s="44" t="s">
        <v>137</v>
      </c>
      <c r="D31" s="45" t="s">
        <v>25</v>
      </c>
      <c r="E31" s="88" t="s">
        <v>143</v>
      </c>
      <c r="F31" s="80" t="s">
        <v>144</v>
      </c>
      <c r="G31" s="76" t="s">
        <v>145</v>
      </c>
      <c r="H31" s="87" t="s">
        <v>146</v>
      </c>
      <c r="I31" s="82">
        <v>1</v>
      </c>
      <c r="J31" s="86"/>
      <c r="K31" s="79" t="s">
        <v>142</v>
      </c>
    </row>
    <row r="32" spans="1:11" s="48" customFormat="1" ht="33" customHeight="1" x14ac:dyDescent="0.15">
      <c r="A32" s="40">
        <v>29</v>
      </c>
      <c r="B32" s="43" t="s">
        <v>29</v>
      </c>
      <c r="C32" s="44" t="s">
        <v>137</v>
      </c>
      <c r="D32" s="45" t="s">
        <v>25</v>
      </c>
      <c r="E32" s="44" t="s">
        <v>138</v>
      </c>
      <c r="F32" s="80" t="s">
        <v>147</v>
      </c>
      <c r="G32" s="76" t="s">
        <v>140</v>
      </c>
      <c r="H32" s="87" t="s">
        <v>148</v>
      </c>
      <c r="I32" s="82">
        <v>1</v>
      </c>
      <c r="J32" s="86"/>
      <c r="K32" s="79" t="s">
        <v>142</v>
      </c>
    </row>
    <row r="33" spans="1:11" s="48" customFormat="1" ht="33" customHeight="1" x14ac:dyDescent="0.15">
      <c r="A33" s="40">
        <v>30</v>
      </c>
      <c r="B33" s="43" t="s">
        <v>29</v>
      </c>
      <c r="C33" s="44" t="s">
        <v>137</v>
      </c>
      <c r="D33" s="45" t="s">
        <v>25</v>
      </c>
      <c r="E33" s="44" t="s">
        <v>30</v>
      </c>
      <c r="F33" s="80" t="s">
        <v>149</v>
      </c>
      <c r="G33" s="76" t="s">
        <v>150</v>
      </c>
      <c r="H33" s="87" t="s">
        <v>151</v>
      </c>
      <c r="I33" s="85">
        <v>1</v>
      </c>
      <c r="J33" s="86"/>
      <c r="K33" s="79" t="s">
        <v>132</v>
      </c>
    </row>
    <row r="34" spans="1:11" s="48" customFormat="1" ht="33" customHeight="1" x14ac:dyDescent="0.15">
      <c r="A34" s="40">
        <v>31</v>
      </c>
      <c r="B34" s="43" t="s">
        <v>29</v>
      </c>
      <c r="C34" s="44" t="s">
        <v>152</v>
      </c>
      <c r="D34" s="45" t="s">
        <v>25</v>
      </c>
      <c r="E34" s="44" t="s">
        <v>30</v>
      </c>
      <c r="F34" s="80" t="s">
        <v>153</v>
      </c>
      <c r="G34" s="76" t="s">
        <v>154</v>
      </c>
      <c r="H34" s="87" t="s">
        <v>155</v>
      </c>
      <c r="I34" s="82">
        <v>12</v>
      </c>
      <c r="J34" s="86"/>
      <c r="K34" s="79" t="s">
        <v>156</v>
      </c>
    </row>
    <row r="35" spans="1:11" s="48" customFormat="1" ht="33" customHeight="1" x14ac:dyDescent="0.15">
      <c r="A35" s="40">
        <v>32</v>
      </c>
      <c r="B35" s="43" t="s">
        <v>29</v>
      </c>
      <c r="C35" s="44" t="s">
        <v>152</v>
      </c>
      <c r="D35" s="45" t="s">
        <v>25</v>
      </c>
      <c r="E35" s="44" t="s">
        <v>28</v>
      </c>
      <c r="F35" s="80" t="s">
        <v>157</v>
      </c>
      <c r="G35" s="76" t="s">
        <v>158</v>
      </c>
      <c r="H35" s="89" t="s">
        <v>159</v>
      </c>
      <c r="I35" s="82">
        <v>1</v>
      </c>
      <c r="J35" s="86"/>
      <c r="K35" s="79" t="s">
        <v>160</v>
      </c>
    </row>
    <row r="36" spans="1:11" s="48" customFormat="1" ht="33" customHeight="1" x14ac:dyDescent="0.15">
      <c r="A36" s="40">
        <v>33</v>
      </c>
      <c r="B36" s="43" t="s">
        <v>29</v>
      </c>
      <c r="C36" s="44" t="s">
        <v>152</v>
      </c>
      <c r="D36" s="45" t="s">
        <v>25</v>
      </c>
      <c r="E36" s="44" t="s">
        <v>30</v>
      </c>
      <c r="F36" s="80" t="s">
        <v>161</v>
      </c>
      <c r="G36" s="76" t="s">
        <v>162</v>
      </c>
      <c r="H36" s="89" t="s">
        <v>163</v>
      </c>
      <c r="I36" s="82">
        <v>4</v>
      </c>
      <c r="J36" s="86"/>
      <c r="K36" s="79" t="s">
        <v>164</v>
      </c>
    </row>
    <row r="37" spans="1:11" s="48" customFormat="1" ht="33" customHeight="1" x14ac:dyDescent="0.15">
      <c r="A37" s="40">
        <v>34</v>
      </c>
      <c r="B37" s="43" t="s">
        <v>29</v>
      </c>
      <c r="C37" s="44" t="s">
        <v>152</v>
      </c>
      <c r="D37" s="45" t="s">
        <v>283</v>
      </c>
      <c r="E37" s="49" t="s">
        <v>30</v>
      </c>
      <c r="F37" s="50" t="s">
        <v>165</v>
      </c>
      <c r="G37" s="76" t="s">
        <v>166</v>
      </c>
      <c r="H37" s="77" t="s">
        <v>167</v>
      </c>
      <c r="I37" s="83">
        <v>33</v>
      </c>
      <c r="J37" s="78" t="s">
        <v>168</v>
      </c>
      <c r="K37" s="79" t="s">
        <v>285</v>
      </c>
    </row>
    <row r="38" spans="1:11" s="48" customFormat="1" ht="33" customHeight="1" x14ac:dyDescent="0.15">
      <c r="A38" s="40">
        <v>35</v>
      </c>
      <c r="B38" s="43" t="s">
        <v>29</v>
      </c>
      <c r="C38" s="44" t="s">
        <v>169</v>
      </c>
      <c r="D38" s="45" t="s">
        <v>25</v>
      </c>
      <c r="E38" s="44" t="s">
        <v>30</v>
      </c>
      <c r="F38" s="44" t="s">
        <v>170</v>
      </c>
      <c r="G38" s="76" t="s">
        <v>171</v>
      </c>
      <c r="H38" s="93" t="s">
        <v>172</v>
      </c>
      <c r="I38" s="82">
        <v>3</v>
      </c>
      <c r="J38" s="86"/>
      <c r="K38" s="79" t="s">
        <v>173</v>
      </c>
    </row>
    <row r="39" spans="1:11" s="48" customFormat="1" ht="33" customHeight="1" x14ac:dyDescent="0.15">
      <c r="A39" s="40">
        <v>36</v>
      </c>
      <c r="B39" s="43" t="s">
        <v>29</v>
      </c>
      <c r="C39" s="44" t="s">
        <v>169</v>
      </c>
      <c r="D39" s="45" t="s">
        <v>25</v>
      </c>
      <c r="E39" s="44" t="s">
        <v>174</v>
      </c>
      <c r="F39" s="44" t="s">
        <v>175</v>
      </c>
      <c r="G39" s="76" t="s">
        <v>176</v>
      </c>
      <c r="H39" s="84" t="s">
        <v>177</v>
      </c>
      <c r="I39" s="82">
        <v>3</v>
      </c>
      <c r="J39" s="86"/>
      <c r="K39" s="79" t="s">
        <v>178</v>
      </c>
    </row>
    <row r="40" spans="1:11" s="48" customFormat="1" ht="33" customHeight="1" x14ac:dyDescent="0.15">
      <c r="A40" s="40">
        <v>37</v>
      </c>
      <c r="B40" s="43" t="s">
        <v>29</v>
      </c>
      <c r="C40" s="44" t="s">
        <v>179</v>
      </c>
      <c r="D40" s="45" t="s">
        <v>25</v>
      </c>
      <c r="E40" s="44" t="s">
        <v>180</v>
      </c>
      <c r="F40" s="80" t="s">
        <v>181</v>
      </c>
      <c r="G40" s="76" t="s">
        <v>182</v>
      </c>
      <c r="H40" s="87" t="s">
        <v>183</v>
      </c>
      <c r="I40" s="82">
        <v>1</v>
      </c>
      <c r="J40" s="119" t="s">
        <v>184</v>
      </c>
      <c r="K40" s="79" t="s">
        <v>185</v>
      </c>
    </row>
    <row r="41" spans="1:11" s="48" customFormat="1" ht="33" customHeight="1" x14ac:dyDescent="0.15">
      <c r="A41" s="40">
        <v>38</v>
      </c>
      <c r="B41" s="43" t="s">
        <v>29</v>
      </c>
      <c r="C41" s="44" t="s">
        <v>179</v>
      </c>
      <c r="D41" s="45" t="s">
        <v>25</v>
      </c>
      <c r="E41" s="44" t="s">
        <v>180</v>
      </c>
      <c r="F41" s="80" t="s">
        <v>186</v>
      </c>
      <c r="G41" s="76" t="s">
        <v>187</v>
      </c>
      <c r="H41" s="87" t="s">
        <v>183</v>
      </c>
      <c r="I41" s="82">
        <v>4</v>
      </c>
      <c r="J41" s="120"/>
      <c r="K41" s="79" t="s">
        <v>185</v>
      </c>
    </row>
    <row r="42" spans="1:11" s="48" customFormat="1" ht="33" customHeight="1" x14ac:dyDescent="0.15">
      <c r="A42" s="40">
        <v>39</v>
      </c>
      <c r="B42" s="43" t="s">
        <v>29</v>
      </c>
      <c r="C42" s="44" t="s">
        <v>179</v>
      </c>
      <c r="D42" s="45" t="s">
        <v>25</v>
      </c>
      <c r="E42" s="44" t="s">
        <v>174</v>
      </c>
      <c r="F42" s="80" t="s">
        <v>188</v>
      </c>
      <c r="G42" s="76" t="s">
        <v>189</v>
      </c>
      <c r="H42" s="87" t="s">
        <v>190</v>
      </c>
      <c r="I42" s="82">
        <v>5</v>
      </c>
      <c r="J42" s="86"/>
      <c r="K42" s="79" t="s">
        <v>191</v>
      </c>
    </row>
    <row r="43" spans="1:11" s="48" customFormat="1" ht="33" customHeight="1" x14ac:dyDescent="0.15">
      <c r="A43" s="40">
        <v>40</v>
      </c>
      <c r="B43" s="43" t="s">
        <v>29</v>
      </c>
      <c r="C43" s="44" t="s">
        <v>179</v>
      </c>
      <c r="D43" s="45" t="s">
        <v>25</v>
      </c>
      <c r="E43" s="44" t="s">
        <v>30</v>
      </c>
      <c r="F43" s="80" t="s">
        <v>192</v>
      </c>
      <c r="G43" s="76" t="s">
        <v>171</v>
      </c>
      <c r="H43" s="94" t="s">
        <v>193</v>
      </c>
      <c r="I43" s="82">
        <v>5</v>
      </c>
      <c r="J43" s="86"/>
      <c r="K43" s="79" t="s">
        <v>173</v>
      </c>
    </row>
    <row r="44" spans="1:11" s="48" customFormat="1" ht="33" customHeight="1" x14ac:dyDescent="0.15">
      <c r="A44" s="40">
        <v>41</v>
      </c>
      <c r="B44" s="43" t="s">
        <v>29</v>
      </c>
      <c r="C44" s="44" t="s">
        <v>179</v>
      </c>
      <c r="D44" s="45" t="s">
        <v>25</v>
      </c>
      <c r="E44" s="44" t="s">
        <v>28</v>
      </c>
      <c r="F44" s="80" t="s">
        <v>194</v>
      </c>
      <c r="G44" s="76" t="s">
        <v>195</v>
      </c>
      <c r="H44" s="87" t="s">
        <v>196</v>
      </c>
      <c r="I44" s="82">
        <v>1</v>
      </c>
      <c r="J44" s="86"/>
      <c r="K44" s="79" t="s">
        <v>197</v>
      </c>
    </row>
    <row r="45" spans="1:11" s="48" customFormat="1" ht="33" customHeight="1" x14ac:dyDescent="0.15">
      <c r="A45" s="40">
        <v>42</v>
      </c>
      <c r="B45" s="43" t="s">
        <v>29</v>
      </c>
      <c r="C45" s="44" t="s">
        <v>179</v>
      </c>
      <c r="D45" s="45" t="s">
        <v>25</v>
      </c>
      <c r="E45" s="44" t="s">
        <v>30</v>
      </c>
      <c r="F45" s="80" t="s">
        <v>198</v>
      </c>
      <c r="G45" s="76" t="s">
        <v>199</v>
      </c>
      <c r="H45" s="87" t="s">
        <v>200</v>
      </c>
      <c r="I45" s="82">
        <v>2</v>
      </c>
      <c r="J45" s="86"/>
      <c r="K45" s="79" t="s">
        <v>201</v>
      </c>
    </row>
    <row r="46" spans="1:11" s="48" customFormat="1" ht="33" customHeight="1" x14ac:dyDescent="0.15">
      <c r="A46" s="40">
        <v>43</v>
      </c>
      <c r="B46" s="43" t="s">
        <v>29</v>
      </c>
      <c r="C46" s="44" t="s">
        <v>179</v>
      </c>
      <c r="D46" s="45" t="s">
        <v>25</v>
      </c>
      <c r="E46" s="44" t="s">
        <v>99</v>
      </c>
      <c r="F46" s="80" t="s">
        <v>202</v>
      </c>
      <c r="G46" s="76" t="s">
        <v>203</v>
      </c>
      <c r="H46" s="87" t="s">
        <v>204</v>
      </c>
      <c r="I46" s="82">
        <v>8</v>
      </c>
      <c r="J46" s="90" t="s">
        <v>205</v>
      </c>
      <c r="K46" s="79" t="s">
        <v>206</v>
      </c>
    </row>
    <row r="47" spans="1:11" s="48" customFormat="1" ht="33" customHeight="1" x14ac:dyDescent="0.15">
      <c r="A47" s="40">
        <v>44</v>
      </c>
      <c r="B47" s="43" t="s">
        <v>29</v>
      </c>
      <c r="C47" s="44" t="s">
        <v>179</v>
      </c>
      <c r="D47" s="45" t="s">
        <v>207</v>
      </c>
      <c r="E47" s="44" t="s">
        <v>208</v>
      </c>
      <c r="F47" s="44" t="s">
        <v>209</v>
      </c>
      <c r="G47" s="76" t="s">
        <v>210</v>
      </c>
      <c r="H47" s="91" t="s">
        <v>211</v>
      </c>
      <c r="I47" s="82">
        <v>1</v>
      </c>
      <c r="J47" s="86"/>
      <c r="K47" s="40" t="s">
        <v>212</v>
      </c>
    </row>
    <row r="48" spans="1:11" s="48" customFormat="1" ht="33" customHeight="1" x14ac:dyDescent="0.15">
      <c r="A48" s="40">
        <v>45</v>
      </c>
      <c r="B48" s="43" t="s">
        <v>29</v>
      </c>
      <c r="C48" s="44" t="s">
        <v>179</v>
      </c>
      <c r="D48" s="45" t="s">
        <v>25</v>
      </c>
      <c r="E48" s="44" t="s">
        <v>213</v>
      </c>
      <c r="F48" s="80" t="s">
        <v>214</v>
      </c>
      <c r="G48" s="76" t="s">
        <v>215</v>
      </c>
      <c r="H48" s="87" t="s">
        <v>216</v>
      </c>
      <c r="I48" s="82">
        <v>2</v>
      </c>
      <c r="J48" s="86"/>
      <c r="K48" s="79" t="s">
        <v>217</v>
      </c>
    </row>
    <row r="49" spans="1:11" s="48" customFormat="1" ht="33" customHeight="1" x14ac:dyDescent="0.15">
      <c r="A49" s="40">
        <v>46</v>
      </c>
      <c r="B49" s="43" t="s">
        <v>29</v>
      </c>
      <c r="C49" s="44" t="s">
        <v>218</v>
      </c>
      <c r="D49" s="45" t="s">
        <v>25</v>
      </c>
      <c r="E49" s="44" t="s">
        <v>28</v>
      </c>
      <c r="F49" s="80" t="s">
        <v>219</v>
      </c>
      <c r="G49" s="76" t="s">
        <v>220</v>
      </c>
      <c r="H49" s="87" t="s">
        <v>221</v>
      </c>
      <c r="I49" s="82">
        <v>1</v>
      </c>
      <c r="J49" s="90" t="s">
        <v>222</v>
      </c>
      <c r="K49" s="79" t="s">
        <v>223</v>
      </c>
    </row>
    <row r="50" spans="1:11" s="48" customFormat="1" ht="33" customHeight="1" x14ac:dyDescent="0.15">
      <c r="A50" s="40">
        <v>47</v>
      </c>
      <c r="B50" s="43" t="s">
        <v>29</v>
      </c>
      <c r="C50" s="44" t="s">
        <v>218</v>
      </c>
      <c r="D50" s="45" t="s">
        <v>25</v>
      </c>
      <c r="E50" s="49" t="s">
        <v>30</v>
      </c>
      <c r="F50" s="80" t="s">
        <v>224</v>
      </c>
      <c r="G50" s="76" t="s">
        <v>225</v>
      </c>
      <c r="H50" s="87" t="s">
        <v>226</v>
      </c>
      <c r="I50" s="82">
        <v>4</v>
      </c>
      <c r="J50" s="86"/>
      <c r="K50" s="79" t="s">
        <v>227</v>
      </c>
    </row>
    <row r="51" spans="1:11" s="48" customFormat="1" ht="33" customHeight="1" x14ac:dyDescent="0.15">
      <c r="A51" s="40">
        <v>48</v>
      </c>
      <c r="B51" s="43" t="s">
        <v>29</v>
      </c>
      <c r="C51" s="44" t="s">
        <v>250</v>
      </c>
      <c r="D51" s="45" t="s">
        <v>25</v>
      </c>
      <c r="E51" s="44" t="s">
        <v>251</v>
      </c>
      <c r="F51" s="80" t="s">
        <v>252</v>
      </c>
      <c r="G51" s="76" t="s">
        <v>253</v>
      </c>
      <c r="H51" s="87" t="s">
        <v>254</v>
      </c>
      <c r="I51" s="82">
        <v>3</v>
      </c>
      <c r="J51" s="86"/>
      <c r="K51" s="79" t="s">
        <v>255</v>
      </c>
    </row>
    <row r="52" spans="1:11" s="48" customFormat="1" ht="33" customHeight="1" x14ac:dyDescent="0.15">
      <c r="A52" s="40">
        <v>49</v>
      </c>
      <c r="B52" s="43" t="s">
        <v>29</v>
      </c>
      <c r="C52" s="44" t="s">
        <v>250</v>
      </c>
      <c r="D52" s="45" t="s">
        <v>25</v>
      </c>
      <c r="E52" s="44" t="s">
        <v>251</v>
      </c>
      <c r="F52" s="80" t="s">
        <v>256</v>
      </c>
      <c r="G52" s="76" t="s">
        <v>257</v>
      </c>
      <c r="H52" s="87" t="s">
        <v>258</v>
      </c>
      <c r="I52" s="82">
        <v>2</v>
      </c>
      <c r="J52" s="86"/>
      <c r="K52" s="79" t="s">
        <v>255</v>
      </c>
    </row>
    <row r="53" spans="1:11" s="48" customFormat="1" ht="33" customHeight="1" x14ac:dyDescent="0.15">
      <c r="A53" s="40">
        <v>50</v>
      </c>
      <c r="B53" s="43" t="s">
        <v>29</v>
      </c>
      <c r="C53" s="44" t="s">
        <v>250</v>
      </c>
      <c r="D53" s="45" t="s">
        <v>25</v>
      </c>
      <c r="E53" s="44" t="s">
        <v>251</v>
      </c>
      <c r="F53" s="80" t="s">
        <v>259</v>
      </c>
      <c r="G53" s="76" t="s">
        <v>260</v>
      </c>
      <c r="H53" s="87" t="s">
        <v>261</v>
      </c>
      <c r="I53" s="82">
        <v>2</v>
      </c>
      <c r="J53" s="86"/>
      <c r="K53" s="79" t="s">
        <v>262</v>
      </c>
    </row>
    <row r="54" spans="1:11" s="48" customFormat="1" ht="33" customHeight="1" x14ac:dyDescent="0.15">
      <c r="A54" s="40">
        <v>51</v>
      </c>
      <c r="B54" s="43" t="s">
        <v>29</v>
      </c>
      <c r="C54" s="44" t="s">
        <v>250</v>
      </c>
      <c r="D54" s="45" t="s">
        <v>25</v>
      </c>
      <c r="E54" s="44" t="s">
        <v>263</v>
      </c>
      <c r="F54" s="80" t="s">
        <v>264</v>
      </c>
      <c r="G54" s="76" t="s">
        <v>265</v>
      </c>
      <c r="H54" s="87" t="s">
        <v>266</v>
      </c>
      <c r="I54" s="85">
        <v>1</v>
      </c>
      <c r="J54" s="86"/>
      <c r="K54" s="79" t="s">
        <v>267</v>
      </c>
    </row>
    <row r="55" spans="1:11" s="48" customFormat="1" ht="33" customHeight="1" x14ac:dyDescent="0.15">
      <c r="A55" s="40">
        <v>52</v>
      </c>
      <c r="B55" s="43" t="s">
        <v>29</v>
      </c>
      <c r="C55" s="44" t="s">
        <v>250</v>
      </c>
      <c r="D55" s="45" t="s">
        <v>25</v>
      </c>
      <c r="E55" s="44" t="s">
        <v>268</v>
      </c>
      <c r="F55" s="80" t="s">
        <v>269</v>
      </c>
      <c r="G55" s="76" t="s">
        <v>270</v>
      </c>
      <c r="H55" s="87" t="s">
        <v>271</v>
      </c>
      <c r="I55" s="82">
        <v>2</v>
      </c>
      <c r="J55" s="86"/>
      <c r="K55" s="92" t="s">
        <v>272</v>
      </c>
    </row>
    <row r="56" spans="1:11" s="48" customFormat="1" ht="33" customHeight="1" x14ac:dyDescent="0.15">
      <c r="A56" s="40">
        <v>53</v>
      </c>
      <c r="B56" s="43" t="s">
        <v>29</v>
      </c>
      <c r="C56" s="44" t="s">
        <v>228</v>
      </c>
      <c r="D56" s="45" t="s">
        <v>25</v>
      </c>
      <c r="E56" s="44" t="s">
        <v>180</v>
      </c>
      <c r="F56" s="80" t="s">
        <v>229</v>
      </c>
      <c r="G56" s="76" t="s">
        <v>230</v>
      </c>
      <c r="H56" s="87" t="s">
        <v>231</v>
      </c>
      <c r="I56" s="82">
        <v>32</v>
      </c>
      <c r="J56" s="86"/>
      <c r="K56" s="79" t="s">
        <v>232</v>
      </c>
    </row>
    <row r="57" spans="1:11" s="48" customFormat="1" ht="33" customHeight="1" x14ac:dyDescent="0.15">
      <c r="A57" s="40">
        <v>54</v>
      </c>
      <c r="B57" s="43" t="s">
        <v>29</v>
      </c>
      <c r="C57" s="44" t="s">
        <v>228</v>
      </c>
      <c r="D57" s="45" t="s">
        <v>25</v>
      </c>
      <c r="E57" s="44" t="s">
        <v>30</v>
      </c>
      <c r="F57" s="80" t="s">
        <v>233</v>
      </c>
      <c r="G57" s="76" t="s">
        <v>234</v>
      </c>
      <c r="H57" s="87" t="s">
        <v>235</v>
      </c>
      <c r="I57" s="82">
        <v>32</v>
      </c>
      <c r="J57" s="90" t="s">
        <v>236</v>
      </c>
      <c r="K57" s="79" t="s">
        <v>237</v>
      </c>
    </row>
    <row r="58" spans="1:11" s="48" customFormat="1" ht="33" customHeight="1" x14ac:dyDescent="0.15">
      <c r="A58" s="40">
        <v>55</v>
      </c>
      <c r="B58" s="43" t="s">
        <v>29</v>
      </c>
      <c r="C58" s="44" t="s">
        <v>228</v>
      </c>
      <c r="D58" s="45" t="s">
        <v>238</v>
      </c>
      <c r="E58" s="44" t="s">
        <v>239</v>
      </c>
      <c r="F58" s="80" t="s">
        <v>240</v>
      </c>
      <c r="G58" s="76" t="s">
        <v>241</v>
      </c>
      <c r="H58" s="87" t="s">
        <v>242</v>
      </c>
      <c r="I58" s="82">
        <v>1</v>
      </c>
      <c r="J58" s="90" t="s">
        <v>243</v>
      </c>
      <c r="K58" s="40" t="s">
        <v>102</v>
      </c>
    </row>
    <row r="59" spans="1:11" s="48" customFormat="1" ht="33" customHeight="1" x14ac:dyDescent="0.15">
      <c r="A59" s="40">
        <v>56</v>
      </c>
      <c r="B59" s="43" t="s">
        <v>29</v>
      </c>
      <c r="C59" s="44" t="s">
        <v>244</v>
      </c>
      <c r="D59" s="45" t="s">
        <v>25</v>
      </c>
      <c r="E59" s="44" t="s">
        <v>180</v>
      </c>
      <c r="F59" s="80" t="s">
        <v>245</v>
      </c>
      <c r="G59" s="76" t="s">
        <v>246</v>
      </c>
      <c r="H59" s="87" t="s">
        <v>247</v>
      </c>
      <c r="I59" s="82">
        <v>4</v>
      </c>
      <c r="J59" s="86"/>
      <c r="K59" s="79" t="s">
        <v>248</v>
      </c>
    </row>
    <row r="60" spans="1:11" s="48" customFormat="1" ht="33" customHeight="1" x14ac:dyDescent="0.15">
      <c r="A60" s="40">
        <v>57</v>
      </c>
      <c r="B60" s="43" t="s">
        <v>29</v>
      </c>
      <c r="C60" s="44" t="s">
        <v>244</v>
      </c>
      <c r="D60" s="45" t="s">
        <v>25</v>
      </c>
      <c r="E60" s="44" t="s">
        <v>30</v>
      </c>
      <c r="F60" s="80" t="s">
        <v>233</v>
      </c>
      <c r="G60" s="76" t="s">
        <v>234</v>
      </c>
      <c r="H60" s="87" t="s">
        <v>249</v>
      </c>
      <c r="I60" s="82">
        <v>8</v>
      </c>
      <c r="J60" s="90" t="s">
        <v>236</v>
      </c>
      <c r="K60" s="79" t="s">
        <v>237</v>
      </c>
    </row>
    <row r="61" spans="1:11" s="48" customFormat="1" ht="33" customHeight="1" x14ac:dyDescent="0.15">
      <c r="A61" s="40">
        <v>58</v>
      </c>
      <c r="B61" s="43" t="s">
        <v>273</v>
      </c>
      <c r="C61" s="44" t="s">
        <v>274</v>
      </c>
      <c r="D61" s="45" t="s">
        <v>25</v>
      </c>
      <c r="E61" s="49" t="s">
        <v>30</v>
      </c>
      <c r="F61" s="80" t="s">
        <v>275</v>
      </c>
      <c r="G61" s="76" t="s">
        <v>246</v>
      </c>
      <c r="H61" s="87" t="s">
        <v>276</v>
      </c>
      <c r="I61" s="82">
        <v>6</v>
      </c>
      <c r="J61" s="86"/>
      <c r="K61" s="79" t="s">
        <v>248</v>
      </c>
    </row>
    <row r="62" spans="1:11" s="48" customFormat="1" ht="33" customHeight="1" x14ac:dyDescent="0.15">
      <c r="A62" s="40">
        <v>59</v>
      </c>
      <c r="B62" s="43" t="s">
        <v>273</v>
      </c>
      <c r="C62" s="44" t="s">
        <v>274</v>
      </c>
      <c r="D62" s="45" t="s">
        <v>25</v>
      </c>
      <c r="E62" s="44" t="s">
        <v>180</v>
      </c>
      <c r="F62" s="80" t="s">
        <v>233</v>
      </c>
      <c r="G62" s="76" t="s">
        <v>234</v>
      </c>
      <c r="H62" s="89" t="s">
        <v>249</v>
      </c>
      <c r="I62" s="82">
        <v>12</v>
      </c>
      <c r="J62" s="90" t="s">
        <v>236</v>
      </c>
      <c r="K62" s="79" t="s">
        <v>237</v>
      </c>
    </row>
    <row r="63" spans="1:11" s="48" customFormat="1" ht="33" customHeight="1" x14ac:dyDescent="0.15">
      <c r="A63" s="40">
        <v>60</v>
      </c>
      <c r="B63" s="43" t="s">
        <v>273</v>
      </c>
      <c r="C63" s="44" t="s">
        <v>277</v>
      </c>
      <c r="D63" s="45" t="s">
        <v>283</v>
      </c>
      <c r="E63" s="49" t="s">
        <v>47</v>
      </c>
      <c r="F63" s="50" t="s">
        <v>278</v>
      </c>
      <c r="G63" s="76" t="s">
        <v>279</v>
      </c>
      <c r="H63" s="77" t="s">
        <v>280</v>
      </c>
      <c r="I63" s="83">
        <v>2</v>
      </c>
      <c r="J63" s="78" t="s">
        <v>51</v>
      </c>
      <c r="K63" s="79" t="s">
        <v>287</v>
      </c>
    </row>
    <row r="64" spans="1:11" s="48" customFormat="1" ht="33" customHeight="1" x14ac:dyDescent="0.15">
      <c r="A64" s="40">
        <v>61</v>
      </c>
      <c r="B64" s="43" t="s">
        <v>273</v>
      </c>
      <c r="C64" s="44" t="s">
        <v>277</v>
      </c>
      <c r="D64" s="45" t="s">
        <v>283</v>
      </c>
      <c r="E64" s="49" t="s">
        <v>47</v>
      </c>
      <c r="F64" s="50" t="s">
        <v>281</v>
      </c>
      <c r="G64" s="76" t="s">
        <v>282</v>
      </c>
      <c r="H64" s="77" t="s">
        <v>288</v>
      </c>
      <c r="I64" s="83">
        <v>2</v>
      </c>
      <c r="J64" s="78" t="s">
        <v>51</v>
      </c>
      <c r="K64" s="79" t="s">
        <v>286</v>
      </c>
    </row>
    <row r="65" spans="1:11" s="48" customFormat="1" ht="33" customHeight="1" x14ac:dyDescent="0.15">
      <c r="A65" s="40"/>
      <c r="B65" s="43"/>
      <c r="C65" s="44"/>
      <c r="D65" s="45"/>
      <c r="E65" s="45"/>
      <c r="F65" s="44"/>
      <c r="G65" s="45"/>
      <c r="H65" s="46"/>
      <c r="I65" s="47"/>
      <c r="J65" s="47"/>
      <c r="K65" s="40"/>
    </row>
    <row r="66" spans="1:11" s="48" customFormat="1" ht="33" customHeight="1" x14ac:dyDescent="0.15">
      <c r="A66" s="40"/>
      <c r="B66" s="43"/>
      <c r="C66" s="44"/>
      <c r="D66" s="45"/>
      <c r="E66" s="45"/>
      <c r="F66" s="44"/>
      <c r="G66" s="45"/>
      <c r="H66" s="46"/>
      <c r="I66" s="47"/>
      <c r="J66" s="47"/>
      <c r="K66" s="40"/>
    </row>
    <row r="67" spans="1:11" s="48" customFormat="1" ht="33" customHeight="1" x14ac:dyDescent="0.15">
      <c r="A67" s="40"/>
      <c r="B67" s="43"/>
      <c r="C67" s="44"/>
      <c r="D67" s="45"/>
      <c r="E67" s="45"/>
      <c r="F67" s="44"/>
      <c r="G67" s="45"/>
      <c r="H67" s="46"/>
      <c r="I67" s="47"/>
      <c r="J67" s="47"/>
      <c r="K67" s="40"/>
    </row>
  </sheetData>
  <mergeCells count="1">
    <mergeCell ref="J40:J41"/>
  </mergeCells>
  <phoneticPr fontId="1"/>
  <pageMargins left="0.51181102362204722" right="0.51181102362204722" top="0.74803149606299213" bottom="0.55118110236220474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結果通知</vt:lpstr>
      <vt:lpstr>様式5　同等品確認申請書</vt:lpstr>
      <vt:lpstr>別紙１「什器備品リスト」</vt:lpstr>
      <vt:lpstr>別紙１「什器備品リスト」!Print_Area</vt:lpstr>
      <vt:lpstr>'様式5　同等品確認申請書'!Print_Area</vt:lpstr>
      <vt:lpstr>別紙１「什器備品リスト」!Print_Titles</vt:lpstr>
      <vt:lpstr>'様式5　同等品確認申請書'!Print_Titles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matsumoto-hiroaki</dc:creator>
  <cp:lastModifiedBy>matsumoto-hiroaki</cp:lastModifiedBy>
  <cp:lastPrinted>2026-07-03T04:44:37Z</cp:lastPrinted>
  <dcterms:created xsi:type="dcterms:W3CDTF">2022-06-08T04:50:48Z</dcterms:created>
  <dcterms:modified xsi:type="dcterms:W3CDTF">2026-07-03T04:45:06Z</dcterms:modified>
</cp:coreProperties>
</file>